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defaultThemeVersion="166925"/>
  <mc:AlternateContent xmlns:mc="http://schemas.openxmlformats.org/markup-compatibility/2006">
    <mc:Choice Requires="x15">
      <x15ac:absPath xmlns:x15ac="http://schemas.microsoft.com/office/spreadsheetml/2010/11/ac" url="C:\Users\051832\Downloads\"/>
    </mc:Choice>
  </mc:AlternateContent>
  <xr:revisionPtr revIDLastSave="214" documentId="13_ncr:1_{C4F0018F-15E4-4847-A336-10C3EBD123C0}" xr6:coauthVersionLast="47" xr6:coauthVersionMax="47" xr10:uidLastSave="{71E5AE42-83A8-45CD-ABAD-0D4734C228F1}"/>
  <bookViews>
    <workbookView xWindow="-108" yWindow="-108" windowWidth="23256" windowHeight="12456" firstSheet="1" xr2:uid="{00000000-000D-0000-FFFF-FFFF00000000}"/>
  </bookViews>
  <sheets>
    <sheet name="1. Toelichting" sheetId="9" r:id="rId1"/>
    <sheet name="2. Invulblad" sheetId="6" r:id="rId2"/>
  </sheets>
  <definedNames>
    <definedName name="hoog">#REF!</definedName>
    <definedName name="laag">#REF!</definedName>
    <definedName name="_xlnm.Print_Area" localSheetId="1">'2. Invulblad'!$A$1:$K$138</definedName>
    <definedName name="standby">#REF!</definedName>
    <definedName name="uit">#REF!</definedName>
    <definedName name="vermogen_hoog">#REF!</definedName>
    <definedName name="vermogen_laag">#REF!</definedName>
    <definedName name="vermogen_standby">#REF!</definedName>
    <definedName name="vermogen_uit">#REF!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 i="6" l="1"/>
  <c r="J44" i="6"/>
  <c r="J43" i="6"/>
  <c r="J42" i="6"/>
  <c r="J41" i="6"/>
  <c r="J34" i="6"/>
  <c r="J33" i="6"/>
  <c r="J37" i="6"/>
  <c r="J36" i="6"/>
  <c r="J35" i="6"/>
  <c r="J32" i="6"/>
  <c r="J31" i="6"/>
  <c r="J30" i="6"/>
  <c r="J29" i="6"/>
  <c r="J28" i="6"/>
  <c r="J27" i="6"/>
  <c r="J26" i="6"/>
  <c r="J25" i="6"/>
  <c r="J24" i="6"/>
  <c r="J23" i="6"/>
  <c r="J22" i="6"/>
  <c r="J21" i="6"/>
  <c r="J20" i="6"/>
  <c r="J19" i="6"/>
  <c r="J18" i="6"/>
  <c r="J17" i="6"/>
  <c r="J16" i="6"/>
  <c r="J15" i="6"/>
  <c r="J14" i="6"/>
  <c r="J13" i="6"/>
  <c r="J12" i="6"/>
  <c r="J11" i="6"/>
  <c r="J10" i="6"/>
  <c r="J9" i="6"/>
  <c r="J8" i="6"/>
  <c r="J7" i="6"/>
  <c r="J6" i="6"/>
  <c r="J137" i="6"/>
  <c r="J88" i="6"/>
  <c r="F124" i="6"/>
  <c r="J124" i="6"/>
  <c r="F34" i="6"/>
  <c r="F43" i="6"/>
  <c r="F45" i="6"/>
  <c r="F44" i="6"/>
  <c r="F38" i="6"/>
  <c r="J38" i="6" s="1"/>
  <c r="J116" i="6"/>
  <c r="J107" i="6"/>
  <c r="J93" i="6"/>
  <c r="J94" i="6"/>
  <c r="J95" i="6"/>
  <c r="J96" i="6"/>
  <c r="J97" i="6"/>
  <c r="J98" i="6"/>
  <c r="J99" i="6"/>
  <c r="J100" i="6"/>
  <c r="J101" i="6"/>
  <c r="J102" i="6"/>
  <c r="J103" i="6"/>
  <c r="J104" i="6"/>
  <c r="J105" i="6"/>
  <c r="J106" i="6"/>
  <c r="J108" i="6"/>
  <c r="J109" i="6"/>
  <c r="J110" i="6"/>
  <c r="J111" i="6"/>
  <c r="J112" i="6"/>
  <c r="J113" i="6"/>
  <c r="J114" i="6"/>
  <c r="J115" i="6"/>
  <c r="J92" i="6"/>
  <c r="J87" i="6"/>
  <c r="J82" i="6"/>
  <c r="J76" i="6"/>
  <c r="J77" i="6"/>
  <c r="J78" i="6"/>
  <c r="J79" i="6"/>
  <c r="J80" i="6"/>
  <c r="J81" i="6"/>
  <c r="J83" i="6"/>
  <c r="J84" i="6"/>
  <c r="J85" i="6"/>
  <c r="J86" i="6"/>
  <c r="J61" i="6"/>
  <c r="J62" i="6"/>
  <c r="J63" i="6"/>
  <c r="J64" i="6"/>
  <c r="J65" i="6"/>
  <c r="J66" i="6"/>
  <c r="J67" i="6"/>
  <c r="J68" i="6"/>
  <c r="J69" i="6"/>
  <c r="J70" i="6"/>
  <c r="J71" i="6"/>
  <c r="J72" i="6"/>
  <c r="J60" i="6"/>
  <c r="J50" i="6"/>
  <c r="J51" i="6"/>
  <c r="J52" i="6"/>
  <c r="J53" i="6"/>
  <c r="J54" i="6"/>
  <c r="J55" i="6"/>
  <c r="J56" i="6"/>
  <c r="J49" i="6"/>
  <c r="F42" i="6"/>
  <c r="F41" i="6"/>
  <c r="F40" i="6"/>
  <c r="J40" i="6" s="1"/>
  <c r="F39" i="6"/>
  <c r="J39" i="6" s="1"/>
  <c r="F37" i="6"/>
  <c r="F36" i="6"/>
  <c r="F35" i="6"/>
  <c r="F120" i="6"/>
  <c r="J120" i="6" s="1"/>
</calcChain>
</file>

<file path=xl/sharedStrings.xml><?xml version="1.0" encoding="utf-8"?>
<sst xmlns="http://schemas.openxmlformats.org/spreadsheetml/2006/main" count="472" uniqueCount="150">
  <si>
    <r>
      <t xml:space="preserve">BIJLAGE 2 - PRIJZENBLAD
</t>
    </r>
    <r>
      <rPr>
        <sz val="14"/>
        <rFont val="Arial"/>
        <family val="2"/>
      </rPr>
      <t xml:space="preserve">"EA Afvalverwerking - Erasmus MC"
</t>
    </r>
  </si>
  <si>
    <r>
      <t xml:space="preserve">INSTRUCTIE:
</t>
    </r>
    <r>
      <rPr>
        <sz val="10"/>
        <rFont val="Arial"/>
        <family val="2"/>
      </rPr>
      <t>1. U dient in dit formulier (tabblad 2) per onderdeel een prijs in te vullen. Houd daarbij rekening met het volgende:</t>
    </r>
    <r>
      <rPr>
        <b/>
        <sz val="10"/>
        <rFont val="Arial"/>
        <family val="2"/>
      </rPr>
      <t xml:space="preserve">
</t>
    </r>
    <r>
      <rPr>
        <sz val="10"/>
        <rFont val="Arial"/>
        <family val="2"/>
      </rPr>
      <t xml:space="preserve">- Enkel en alleen de groene velden dienen ingevuld te worden;
- De afgegeven prijzen zijn finale en definitieve prijzen;
- Prijzen zijn in euro's en exclusief BTW (21%);
- Prijzen zijn in 2 decimalen achter de komma;
- In uw prijsstelling is inbegrepen het voldoen aan alle gestelde vereisten in het Offerteleidraad inclusief bijlagen;
- Kosten welke niet staan vermeld in dit prijzenblad, kunnen niet (later) in rekening worden gebracht bij Erasmus MC;
- Een onjuist of niet volledig ingevuld prijzenblad kan leiden tot uitsluiting;
- Wijziging van de lay-out en de gebruikte formules in dit prijzenblad is niet toegestaan en kan leiden tot uitsluiting;
- De hoeveelheden genoemd door Erasmus MC zijn indicatief en er kunnen geen rechten aan worden ontleend;
- Inschrijver kan in het invulblad zelf aanvullende kosten opvoeren. In dat geval dient Inschrijver de totale kosten zelf door te rekenen naar een prijs over zes contractjaren en dient hierbij een toelichting te geven. Het Erasmus MC zal deze berekening verifieren.
2. De waarde zoals weergegeven bij "Inschrijfprijs" wordt vergeleken met andere inschrijvers. In de offerteleidraad wordt beschreven op welke wijze de score voor het onderdeel "Prijs" wordt berekend. 
</t>
    </r>
  </si>
  <si>
    <t>Inzamelmiddelen (huur &amp; levering)</t>
  </si>
  <si>
    <t>Fractie</t>
  </si>
  <si>
    <t>Containertype</t>
  </si>
  <si>
    <t>Kosten</t>
  </si>
  <si>
    <t>Eenheid</t>
  </si>
  <si>
    <t>Volume</t>
  </si>
  <si>
    <t>Maanden huur</t>
  </si>
  <si>
    <t>Toelichting</t>
  </si>
  <si>
    <t>Beddingafval</t>
  </si>
  <si>
    <t>30m3 vacuumcontainer</t>
  </si>
  <si>
    <t>EUR per stuk per maand</t>
  </si>
  <si>
    <t>Aantal inzamelmiddelen</t>
  </si>
  <si>
    <t>20m3 gesloten container</t>
  </si>
  <si>
    <t>Glas</t>
  </si>
  <si>
    <t>240 liter rolcontainers</t>
  </si>
  <si>
    <t>Elektr(on)isch afval</t>
  </si>
  <si>
    <t>30 m3 magazijncontainers</t>
  </si>
  <si>
    <t>Grof restafval</t>
  </si>
  <si>
    <t>Hout</t>
  </si>
  <si>
    <t>PP Non-woven</t>
  </si>
  <si>
    <t>Harde kunststoffen</t>
  </si>
  <si>
    <t>Niet-specifiek ziekenhuisafval</t>
  </si>
  <si>
    <t>30 m3 perscontainers</t>
  </si>
  <si>
    <t>Geleiderrails + Oprijplaten bij pers</t>
  </si>
  <si>
    <t>Aantal stuks</t>
  </si>
  <si>
    <t>Inclusief plaatsen</t>
  </si>
  <si>
    <t>Papier/Karton</t>
  </si>
  <si>
    <t>22 m3 perscontainers</t>
  </si>
  <si>
    <t>Barendrecht, Ebweg</t>
  </si>
  <si>
    <t xml:space="preserve">Verhoging voor perscontainer </t>
  </si>
  <si>
    <t>Conform foto in NVI 1, Inclusief plaatsen</t>
  </si>
  <si>
    <t>Pd</t>
  </si>
  <si>
    <t>10 m3 perscontainer</t>
  </si>
  <si>
    <t>660 liter rolcontainers, met trekstang</t>
  </si>
  <si>
    <t>770 liter rolcontainers, met trekstang</t>
  </si>
  <si>
    <t>1100 liter rolcontainers, met trekstang</t>
  </si>
  <si>
    <t>Overig - intern gebruik</t>
  </si>
  <si>
    <t>50% blauw, 50% groen</t>
  </si>
  <si>
    <t xml:space="preserve">1100 liter rolcontainer, zonder trekstang </t>
  </si>
  <si>
    <t>770 liter rolcontainer, zonder trekstag</t>
  </si>
  <si>
    <t>240 liter restafval</t>
  </si>
  <si>
    <t>Rotterdam airport</t>
  </si>
  <si>
    <t>240 liter rolcontainer (PK)</t>
  </si>
  <si>
    <t>Frame voor 400 liter zakken</t>
  </si>
  <si>
    <t>500 liter accubak</t>
  </si>
  <si>
    <t>Specifiek Ziekenhuis Afval</t>
  </si>
  <si>
    <t>SZA-vaten - 30 liter blauw</t>
  </si>
  <si>
    <t>EUR per stuk</t>
  </si>
  <si>
    <t xml:space="preserve">N.v.t. </t>
  </si>
  <si>
    <t>Betreft koop</t>
  </si>
  <si>
    <t>SZA-vaten - 30 liter gerecycled</t>
  </si>
  <si>
    <t>SZA-vaten - 50 liter gerecycled</t>
  </si>
  <si>
    <t>SZA-vaten - 50 liter - rood</t>
  </si>
  <si>
    <t>SZA-vaten - 60 liter gerecycled</t>
  </si>
  <si>
    <t>SZA-vaten - 60 liter blauw</t>
  </si>
  <si>
    <t>Dekselvat 60 L spanring UN</t>
  </si>
  <si>
    <t>Dekselvat 200 L spanring UN</t>
  </si>
  <si>
    <t>Verpakking Can 10L UN</t>
  </si>
  <si>
    <t>Swill</t>
  </si>
  <si>
    <t>120 liter rolcontainers</t>
  </si>
  <si>
    <t>Vertrouwelijk papier</t>
  </si>
  <si>
    <t>660 liter rolcontainers</t>
  </si>
  <si>
    <t>Route-inzameling</t>
  </si>
  <si>
    <t>Jaren</t>
  </si>
  <si>
    <t>Bedrijfsrestafval</t>
  </si>
  <si>
    <t>770 liter rolcontainers</t>
  </si>
  <si>
    <t>EUR per lediging</t>
  </si>
  <si>
    <t>Aantal ledigingen per jaar</t>
  </si>
  <si>
    <t>Ebweg, 1 x per week, 2 containers</t>
  </si>
  <si>
    <t>Fairoaksbaan, 1 x per week, 2 containers</t>
  </si>
  <si>
    <t>Wekelijks</t>
  </si>
  <si>
    <t>2x/wk</t>
  </si>
  <si>
    <t>Briandplaats, 1x/2mnd</t>
  </si>
  <si>
    <t>Inzameling via gesloten circuit  Erasmus MC Logistiek Centrum, 1x/wk</t>
  </si>
  <si>
    <t>Verwerking</t>
  </si>
  <si>
    <t>EUR per ton</t>
  </si>
  <si>
    <t>Ton per jaar</t>
  </si>
  <si>
    <t>EPS</t>
  </si>
  <si>
    <t>Folies</t>
  </si>
  <si>
    <t>PD</t>
  </si>
  <si>
    <t>Inzameling papier/karton via perscontainer</t>
  </si>
  <si>
    <t>Inzameling via gesloten circuit</t>
  </si>
  <si>
    <t>Transport</t>
  </si>
  <si>
    <t>Aantal per jaar</t>
  </si>
  <si>
    <t>Gevaarlijke afvalstoffen</t>
  </si>
  <si>
    <t>Verwerking gevaarlijke afvalstoffen (inclusief emballage)</t>
  </si>
  <si>
    <t>Euralcode</t>
  </si>
  <si>
    <t>Afgewerkte olie</t>
  </si>
  <si>
    <t>130205*</t>
  </si>
  <si>
    <t>EUR per kg</t>
  </si>
  <si>
    <t>Kg's per jaar</t>
  </si>
  <si>
    <t>Anorganische zuren</t>
  </si>
  <si>
    <t>060106*</t>
  </si>
  <si>
    <t>Batterijen (droog)</t>
  </si>
  <si>
    <t>200133*</t>
  </si>
  <si>
    <t>Olie emulsie (BSSW-olie)</t>
  </si>
  <si>
    <t>120109*</t>
  </si>
  <si>
    <t>Elektronica</t>
  </si>
  <si>
    <t>160214</t>
  </si>
  <si>
    <t>Formaline &lt;5%</t>
  </si>
  <si>
    <t>160508*</t>
  </si>
  <si>
    <t>Kantoorafval KGA</t>
  </si>
  <si>
    <t>200135*</t>
  </si>
  <si>
    <t>Kwikhoudend afval</t>
  </si>
  <si>
    <t>060404*</t>
  </si>
  <si>
    <t>Laagcalorische vloeistoffen (geen kvp)</t>
  </si>
  <si>
    <t>161001*</t>
  </si>
  <si>
    <t>Labchemicalien</t>
  </si>
  <si>
    <t>160506*</t>
  </si>
  <si>
    <t>Laboratoriumglas, leeg</t>
  </si>
  <si>
    <t>150110*</t>
  </si>
  <si>
    <t>Lege emballage klasse 5.2</t>
  </si>
  <si>
    <t>Lijm/hars/kit vast/pasteus (kvp)</t>
  </si>
  <si>
    <t>080409*</t>
  </si>
  <si>
    <t>Lithium-ion-batterijen (&gt;3kg)</t>
  </si>
  <si>
    <t>160605</t>
  </si>
  <si>
    <t>Logen, cyanidehoudend &gt; 10l. &lt; 200l.</t>
  </si>
  <si>
    <t>110301*</t>
  </si>
  <si>
    <t>Medicijnen NGA (EN)</t>
  </si>
  <si>
    <t>200132</t>
  </si>
  <si>
    <t>Oplosmiddelen halogeenarm (geen kvp)</t>
  </si>
  <si>
    <t>140603*</t>
  </si>
  <si>
    <t>Oplosmiddelen, halogeenrijk (kvp)</t>
  </si>
  <si>
    <t>140602*</t>
  </si>
  <si>
    <t>Oplosmiddelen halogeenarm (kvp)</t>
  </si>
  <si>
    <t>Oplosmiddelen, halogeenrijk</t>
  </si>
  <si>
    <t>Opruimafval/absorptiem. met chem.resten</t>
  </si>
  <si>
    <t>150202*</t>
  </si>
  <si>
    <t>RVS onderdelen van medische instrumenten</t>
  </si>
  <si>
    <t>200140</t>
  </si>
  <si>
    <t>Verf/inkt vloeibaar (kvp)</t>
  </si>
  <si>
    <t>080111*</t>
  </si>
  <si>
    <t>Waterstofperoxide 20-50%, kleinverpakt</t>
  </si>
  <si>
    <t>160903*</t>
  </si>
  <si>
    <t>Zuren, organische, vloeibaar</t>
  </si>
  <si>
    <t xml:space="preserve">Adviseursrol </t>
  </si>
  <si>
    <t>Omschrijving</t>
  </si>
  <si>
    <t>Aantal uur</t>
  </si>
  <si>
    <t>Inzet adviseur</t>
  </si>
  <si>
    <t>EUR per uur</t>
  </si>
  <si>
    <t>Uur per jaar</t>
  </si>
  <si>
    <t>Lab Chemicaliën</t>
  </si>
  <si>
    <t>Sorteren Lab Chemicaliën</t>
  </si>
  <si>
    <t>Uurtarief, inclusief reiskosten</t>
  </si>
  <si>
    <t>Andere voorziene en noodzakelijke kosten voor Erasmus MC</t>
  </si>
  <si>
    <t>Aantal</t>
  </si>
  <si>
    <t>EUR ….</t>
  </si>
  <si>
    <t>Totaal Inschrijfprijs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</si>
</sst>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 &quot;#,##0.00_-"/>
    <numFmt numFmtId="165" formatCode="_-[$€-2]\ * #,##0.00_-;_-[$€-2]\ * #,##0.00\-;_-[$€-2]\ * &quot;-&quot;??_-;_-@_-"/>
  </numFmts>
  <fonts count="11">
    <font>
      <sz val="11"/>
      <color theme="1"/>
      <name val="Calibri"/>
      <family val="2"/>
      <scheme val="minor"/>
    </font>
    <font>
      <sz val="10"/>
      <color theme="1"/>
      <name val="Arial"/>
      <family val="2"/>
    </font>
    <font>
      <b/>
      <sz val="10"/>
      <name val="Arial"/>
      <family val="2"/>
    </font>
    <font>
      <sz val="10"/>
      <color indexed="8"/>
      <name val="Arial"/>
      <family val="2"/>
    </font>
    <font>
      <sz val="10"/>
      <name val="Arial"/>
      <family val="2"/>
    </font>
    <font>
      <b/>
      <sz val="11"/>
      <name val="Arial"/>
      <family val="2"/>
    </font>
    <font>
      <sz val="14"/>
      <name val="Arial"/>
      <family val="2"/>
    </font>
    <font>
      <b/>
      <sz val="14"/>
      <name val="Arial"/>
      <family val="2"/>
    </font>
    <font>
      <sz val="12"/>
      <color theme="1"/>
      <name val="Calibri"/>
      <family val="2"/>
      <scheme val="minor"/>
    </font>
    <font>
      <sz val="10"/>
      <color rgb="FFFF0000"/>
      <name val="Arial"/>
      <family val="2"/>
    </font>
    <font>
      <sz val="10"/>
      <color rgb="FF000000"/>
      <name val="Arial"/>
      <family val="2"/>
    </font>
  </fonts>
  <fills count="10">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8">
    <xf numFmtId="0" fontId="0" fillId="0" borderId="0"/>
    <xf numFmtId="0" fontId="1" fillId="0" borderId="0"/>
    <xf numFmtId="0" fontId="3"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44" fontId="4" fillId="0" borderId="0" applyFill="0" applyBorder="0" applyAlignment="0" applyProtection="0"/>
    <xf numFmtId="44" fontId="4" fillId="0" borderId="0" applyFill="0" applyBorder="0" applyAlignment="0" applyProtection="0"/>
  </cellStyleXfs>
  <cellXfs count="89">
    <xf numFmtId="0" fontId="0" fillId="0" borderId="0" xfId="0"/>
    <xf numFmtId="0" fontId="4" fillId="0" borderId="4" xfId="2" applyFont="1" applyBorder="1" applyAlignment="1">
      <alignment horizontal="left" vertical="top" wrapText="1"/>
    </xf>
    <xf numFmtId="0" fontId="3" fillId="0" borderId="4" xfId="2" applyBorder="1" applyAlignment="1">
      <alignment horizontal="left" vertical="top" wrapText="1"/>
    </xf>
    <xf numFmtId="0" fontId="4" fillId="0" borderId="4" xfId="1" applyFont="1" applyBorder="1" applyAlignment="1">
      <alignment horizontal="left" vertical="top" wrapText="1"/>
    </xf>
    <xf numFmtId="0" fontId="4" fillId="0" borderId="0" xfId="5" applyAlignment="1">
      <alignment vertical="center"/>
    </xf>
    <xf numFmtId="0" fontId="4" fillId="0" borderId="0" xfId="5" applyAlignment="1">
      <alignment horizontal="left" vertical="center"/>
    </xf>
    <xf numFmtId="0" fontId="4" fillId="0" borderId="0" xfId="5" applyAlignment="1">
      <alignment horizontal="center" vertical="center"/>
    </xf>
    <xf numFmtId="0" fontId="2" fillId="0" borderId="0" xfId="5" applyFont="1" applyAlignment="1">
      <alignment horizontal="center" vertical="center"/>
    </xf>
    <xf numFmtId="0" fontId="2" fillId="0" borderId="0" xfId="5" applyFont="1" applyAlignment="1">
      <alignment horizontal="left" vertical="center"/>
    </xf>
    <xf numFmtId="0" fontId="5" fillId="3" borderId="1" xfId="5" applyFont="1" applyFill="1" applyBorder="1" applyAlignment="1">
      <alignment horizontal="left" vertical="center"/>
    </xf>
    <xf numFmtId="0" fontId="4" fillId="0" borderId="0" xfId="5" applyAlignment="1">
      <alignment horizontal="left" vertical="top" wrapText="1"/>
    </xf>
    <xf numFmtId="0" fontId="5" fillId="3" borderId="2" xfId="5" applyFont="1" applyFill="1" applyBorder="1" applyAlignment="1">
      <alignment horizontal="left" vertical="top" wrapText="1"/>
    </xf>
    <xf numFmtId="0" fontId="4" fillId="0" borderId="0" xfId="5" applyAlignment="1">
      <alignment horizontal="left" vertical="top"/>
    </xf>
    <xf numFmtId="0" fontId="5" fillId="3" borderId="2" xfId="5" applyFont="1" applyFill="1" applyBorder="1" applyAlignment="1">
      <alignment horizontal="left" vertical="top"/>
    </xf>
    <xf numFmtId="0" fontId="5" fillId="3" borderId="2" xfId="5" applyFont="1" applyFill="1" applyBorder="1" applyAlignment="1">
      <alignment horizontal="left" vertical="center"/>
    </xf>
    <xf numFmtId="0" fontId="5" fillId="3" borderId="2" xfId="5" applyFont="1" applyFill="1" applyBorder="1" applyAlignment="1">
      <alignment horizontal="left" vertical="center" wrapText="1"/>
    </xf>
    <xf numFmtId="164" fontId="5" fillId="3" borderId="3" xfId="5" applyNumberFormat="1" applyFont="1" applyFill="1" applyBorder="1" applyAlignment="1">
      <alignment horizontal="left" vertical="center"/>
    </xf>
    <xf numFmtId="0" fontId="6" fillId="0" borderId="0" xfId="5" applyFont="1" applyAlignment="1">
      <alignment vertical="center"/>
    </xf>
    <xf numFmtId="0" fontId="4" fillId="0" borderId="4" xfId="5" applyBorder="1" applyAlignment="1">
      <alignment horizontal="left" vertical="top" wrapText="1"/>
    </xf>
    <xf numFmtId="0" fontId="5" fillId="2" borderId="1" xfId="5" applyFont="1" applyFill="1" applyBorder="1" applyAlignment="1">
      <alignment horizontal="left" vertical="center"/>
    </xf>
    <xf numFmtId="0" fontId="5" fillId="2" borderId="2" xfId="5" applyFont="1" applyFill="1" applyBorder="1" applyAlignment="1">
      <alignment horizontal="left" vertical="center"/>
    </xf>
    <xf numFmtId="0" fontId="5" fillId="2" borderId="2" xfId="5" applyFont="1" applyFill="1" applyBorder="1" applyAlignment="1">
      <alignment horizontal="left" vertical="center" wrapText="1"/>
    </xf>
    <xf numFmtId="0" fontId="5" fillId="2" borderId="2" xfId="5" applyFont="1" applyFill="1" applyBorder="1" applyAlignment="1">
      <alignment horizontal="left" vertical="top" wrapText="1"/>
    </xf>
    <xf numFmtId="164" fontId="5" fillId="2" borderId="3" xfId="5" applyNumberFormat="1" applyFont="1" applyFill="1" applyBorder="1" applyAlignment="1">
      <alignment horizontal="left" vertical="center"/>
    </xf>
    <xf numFmtId="0" fontId="4" fillId="0" borderId="4" xfId="6" applyNumberFormat="1" applyFill="1" applyBorder="1" applyAlignment="1" applyProtection="1">
      <alignment horizontal="left" vertical="center"/>
      <protection locked="0"/>
    </xf>
    <xf numFmtId="0" fontId="4" fillId="0" borderId="4" xfId="5" applyBorder="1" applyAlignment="1">
      <alignment horizontal="left" vertical="center" wrapText="1"/>
    </xf>
    <xf numFmtId="3" fontId="4" fillId="0" borderId="4" xfId="5" applyNumberFormat="1" applyBorder="1" applyAlignment="1">
      <alignment horizontal="center" vertical="center" wrapText="1"/>
    </xf>
    <xf numFmtId="0" fontId="4" fillId="0" borderId="4" xfId="5" applyBorder="1" applyAlignment="1">
      <alignment horizontal="center" vertical="center" wrapText="1"/>
    </xf>
    <xf numFmtId="0" fontId="4" fillId="5" borderId="4" xfId="1" applyFont="1" applyFill="1" applyBorder="1" applyAlignment="1">
      <alignment horizontal="left" vertical="top" wrapText="1"/>
    </xf>
    <xf numFmtId="0" fontId="4" fillId="5" borderId="4" xfId="2" applyFont="1" applyFill="1" applyBorder="1" applyAlignment="1">
      <alignment horizontal="left" vertical="top" wrapText="1"/>
    </xf>
    <xf numFmtId="0" fontId="3" fillId="5" borderId="4" xfId="2" applyFill="1" applyBorder="1" applyAlignment="1">
      <alignment horizontal="left" vertical="top" wrapText="1"/>
    </xf>
    <xf numFmtId="0" fontId="4" fillId="7" borderId="4" xfId="5" applyFill="1" applyBorder="1" applyAlignment="1">
      <alignment horizontal="left" vertical="center" wrapText="1"/>
    </xf>
    <xf numFmtId="0" fontId="8" fillId="0" borderId="0" xfId="0" applyFont="1"/>
    <xf numFmtId="165" fontId="4" fillId="5" borderId="4" xfId="6" applyNumberFormat="1" applyFill="1" applyBorder="1" applyAlignment="1" applyProtection="1">
      <alignment horizontal="center" vertical="center"/>
      <protection locked="0"/>
    </xf>
    <xf numFmtId="0" fontId="4" fillId="5" borderId="4" xfId="6" applyNumberFormat="1" applyFill="1" applyBorder="1" applyAlignment="1" applyProtection="1">
      <alignment horizontal="left" vertical="center"/>
      <protection locked="0"/>
    </xf>
    <xf numFmtId="0" fontId="4" fillId="5" borderId="4" xfId="5" applyFill="1" applyBorder="1" applyAlignment="1">
      <alignment horizontal="left" vertical="top"/>
    </xf>
    <xf numFmtId="0" fontId="4" fillId="5" borderId="4" xfId="5" applyFill="1" applyBorder="1" applyAlignment="1">
      <alignment horizontal="left" vertical="top" wrapText="1"/>
    </xf>
    <xf numFmtId="0" fontId="4" fillId="0" borderId="4" xfId="5" applyBorder="1" applyAlignment="1">
      <alignment horizontal="left" vertical="top"/>
    </xf>
    <xf numFmtId="0" fontId="4" fillId="7" borderId="1" xfId="1" applyFont="1" applyFill="1" applyBorder="1" applyAlignment="1">
      <alignment horizontal="left" vertical="top" wrapText="1"/>
    </xf>
    <xf numFmtId="0" fontId="4" fillId="7" borderId="2" xfId="6" applyNumberFormat="1" applyFill="1" applyBorder="1" applyAlignment="1" applyProtection="1">
      <alignment horizontal="left" vertical="center"/>
      <protection locked="0"/>
    </xf>
    <xf numFmtId="165" fontId="4" fillId="7" borderId="2" xfId="6" applyNumberFormat="1" applyFill="1" applyBorder="1" applyAlignment="1" applyProtection="1">
      <alignment horizontal="center" vertical="center"/>
      <protection locked="0"/>
    </xf>
    <xf numFmtId="0" fontId="4" fillId="7" borderId="2" xfId="5" applyFill="1" applyBorder="1" applyAlignment="1">
      <alignment horizontal="left" vertical="center" wrapText="1"/>
    </xf>
    <xf numFmtId="0" fontId="4" fillId="7" borderId="2" xfId="5" applyFill="1" applyBorder="1" applyAlignment="1">
      <alignment horizontal="center" vertical="center" wrapText="1"/>
    </xf>
    <xf numFmtId="0" fontId="4" fillId="7" borderId="0" xfId="5" applyFill="1" applyAlignment="1">
      <alignment vertical="center"/>
    </xf>
    <xf numFmtId="0" fontId="4" fillId="7" borderId="5" xfId="1" applyFont="1" applyFill="1" applyBorder="1" applyAlignment="1">
      <alignment horizontal="left" vertical="top" wrapText="1"/>
    </xf>
    <xf numFmtId="3" fontId="4" fillId="7" borderId="2" xfId="5" applyNumberFormat="1" applyFill="1" applyBorder="1" applyAlignment="1">
      <alignment horizontal="center" vertical="center" wrapText="1"/>
    </xf>
    <xf numFmtId="0" fontId="4" fillId="7" borderId="2" xfId="5" applyFill="1" applyBorder="1" applyAlignment="1">
      <alignment horizontal="left" vertical="top" wrapText="1"/>
    </xf>
    <xf numFmtId="0" fontId="4" fillId="7" borderId="10" xfId="5" applyFill="1" applyBorder="1" applyAlignment="1">
      <alignment horizontal="left" vertical="top" wrapText="1"/>
    </xf>
    <xf numFmtId="1" fontId="4" fillId="7" borderId="0" xfId="5" applyNumberFormat="1" applyFill="1" applyAlignment="1">
      <alignment vertical="center"/>
    </xf>
    <xf numFmtId="0" fontId="5" fillId="2" borderId="4" xfId="5" applyFont="1" applyFill="1" applyBorder="1" applyAlignment="1">
      <alignment horizontal="left" vertical="center"/>
    </xf>
    <xf numFmtId="0" fontId="5" fillId="2" borderId="4" xfId="5" applyFont="1" applyFill="1" applyBorder="1" applyAlignment="1">
      <alignment horizontal="left" vertical="center" wrapText="1"/>
    </xf>
    <xf numFmtId="0" fontId="5" fillId="2" borderId="4" xfId="5" applyFont="1" applyFill="1" applyBorder="1" applyAlignment="1">
      <alignment horizontal="left" vertical="top" wrapText="1"/>
    </xf>
    <xf numFmtId="164" fontId="5" fillId="2" borderId="4" xfId="5" applyNumberFormat="1" applyFont="1" applyFill="1" applyBorder="1" applyAlignment="1">
      <alignment horizontal="left" vertical="center"/>
    </xf>
    <xf numFmtId="0" fontId="4" fillId="7" borderId="0" xfId="5" applyFill="1" applyAlignment="1">
      <alignment horizontal="left" vertical="center"/>
    </xf>
    <xf numFmtId="0" fontId="6" fillId="7" borderId="0" xfId="5" applyFont="1" applyFill="1" applyAlignment="1">
      <alignment vertical="center"/>
    </xf>
    <xf numFmtId="0" fontId="4" fillId="7" borderId="0" xfId="5" applyFill="1" applyAlignment="1">
      <alignment horizontal="center" vertical="center"/>
    </xf>
    <xf numFmtId="0" fontId="4" fillId="7" borderId="0" xfId="5" applyFill="1" applyAlignment="1">
      <alignment horizontal="left" vertical="top"/>
    </xf>
    <xf numFmtId="0" fontId="4" fillId="7" borderId="0" xfId="5" applyFill="1" applyAlignment="1">
      <alignment horizontal="left" vertical="top" wrapText="1"/>
    </xf>
    <xf numFmtId="0" fontId="7" fillId="6" borderId="11" xfId="5" applyFont="1" applyFill="1" applyBorder="1" applyAlignment="1">
      <alignment vertical="center"/>
    </xf>
    <xf numFmtId="164" fontId="7" fillId="6" borderId="12" xfId="5" applyNumberFormat="1" applyFont="1" applyFill="1" applyBorder="1" applyAlignment="1">
      <alignment vertical="center"/>
    </xf>
    <xf numFmtId="165" fontId="4" fillId="5" borderId="4" xfId="5" applyNumberFormat="1" applyFill="1" applyBorder="1" applyAlignment="1">
      <alignment horizontal="left" vertical="center"/>
    </xf>
    <xf numFmtId="165" fontId="4" fillId="4" borderId="4" xfId="5" applyNumberFormat="1" applyFill="1" applyBorder="1" applyAlignment="1">
      <alignment horizontal="left" vertical="center"/>
    </xf>
    <xf numFmtId="165" fontId="4" fillId="7" borderId="3" xfId="5" applyNumberFormat="1" applyFill="1" applyBorder="1" applyAlignment="1">
      <alignment horizontal="left" vertical="center"/>
    </xf>
    <xf numFmtId="164" fontId="4" fillId="7" borderId="0" xfId="5" applyNumberFormat="1" applyFill="1" applyAlignment="1">
      <alignment horizontal="center" vertical="center"/>
    </xf>
    <xf numFmtId="0" fontId="4" fillId="7" borderId="0" xfId="1" applyFont="1" applyFill="1" applyAlignment="1">
      <alignment horizontal="left" vertical="top" wrapText="1"/>
    </xf>
    <xf numFmtId="0" fontId="4" fillId="7" borderId="0" xfId="6" applyNumberFormat="1" applyFill="1" applyBorder="1" applyAlignment="1" applyProtection="1">
      <alignment horizontal="left" vertical="center"/>
      <protection locked="0"/>
    </xf>
    <xf numFmtId="165" fontId="4" fillId="7" borderId="0" xfId="6" applyNumberFormat="1" applyFill="1" applyBorder="1" applyAlignment="1" applyProtection="1">
      <alignment horizontal="center" vertical="center"/>
      <protection locked="0"/>
    </xf>
    <xf numFmtId="0" fontId="4" fillId="7" borderId="0" xfId="5" applyFill="1" applyAlignment="1">
      <alignment horizontal="center" vertical="center" wrapText="1"/>
    </xf>
    <xf numFmtId="165" fontId="4" fillId="7" borderId="0" xfId="5" applyNumberFormat="1" applyFill="1" applyAlignment="1">
      <alignment horizontal="left" vertical="center"/>
    </xf>
    <xf numFmtId="164" fontId="5" fillId="7" borderId="4" xfId="5" applyNumberFormat="1" applyFont="1" applyFill="1" applyBorder="1" applyAlignment="1">
      <alignment horizontal="left" vertical="center"/>
    </xf>
    <xf numFmtId="0" fontId="9" fillId="7" borderId="2" xfId="5" applyFont="1" applyFill="1" applyBorder="1" applyAlignment="1">
      <alignment horizontal="left" vertical="center" wrapText="1"/>
    </xf>
    <xf numFmtId="0" fontId="10" fillId="0" borderId="4" xfId="5" applyFont="1" applyBorder="1" applyAlignment="1">
      <alignment horizontal="left" vertical="top"/>
    </xf>
    <xf numFmtId="0" fontId="7" fillId="8" borderId="1" xfId="5" applyFont="1" applyFill="1" applyBorder="1" applyAlignment="1">
      <alignment horizontal="center" vertical="center" wrapText="1"/>
    </xf>
    <xf numFmtId="0" fontId="7" fillId="8" borderId="2" xfId="5" applyFont="1" applyFill="1" applyBorder="1" applyAlignment="1">
      <alignment horizontal="center" vertical="center" wrapText="1"/>
    </xf>
    <xf numFmtId="0" fontId="7" fillId="8" borderId="3" xfId="5" applyFont="1" applyFill="1" applyBorder="1" applyAlignment="1">
      <alignment horizontal="center" vertical="center" wrapText="1"/>
    </xf>
    <xf numFmtId="0" fontId="2" fillId="9" borderId="1" xfId="5" applyFont="1" applyFill="1" applyBorder="1" applyAlignment="1">
      <alignment horizontal="left" vertical="center" wrapText="1"/>
    </xf>
    <xf numFmtId="0" fontId="2" fillId="9" borderId="2" xfId="5" applyFont="1" applyFill="1" applyBorder="1" applyAlignment="1">
      <alignment horizontal="left" vertical="center" wrapText="1"/>
    </xf>
    <xf numFmtId="0" fontId="2" fillId="9" borderId="3" xfId="5" applyFont="1" applyFill="1" applyBorder="1" applyAlignment="1">
      <alignment horizontal="left" vertical="center" wrapText="1"/>
    </xf>
    <xf numFmtId="0" fontId="4" fillId="0" borderId="7" xfId="1" applyFont="1" applyBorder="1" applyAlignment="1">
      <alignment horizontal="left" vertical="top" wrapText="1"/>
    </xf>
    <xf numFmtId="0" fontId="4" fillId="0" borderId="9" xfId="1" applyFont="1" applyBorder="1" applyAlignment="1">
      <alignment horizontal="left" vertical="top" wrapText="1"/>
    </xf>
    <xf numFmtId="0" fontId="4" fillId="7" borderId="7" xfId="1" applyFont="1" applyFill="1" applyBorder="1" applyAlignment="1">
      <alignment horizontal="left" vertical="top" wrapText="1"/>
    </xf>
    <xf numFmtId="0" fontId="4" fillId="7" borderId="8" xfId="1" applyFont="1" applyFill="1" applyBorder="1" applyAlignment="1">
      <alignment horizontal="left" vertical="top" wrapText="1"/>
    </xf>
    <xf numFmtId="0" fontId="4" fillId="7" borderId="9" xfId="1" applyFont="1" applyFill="1" applyBorder="1" applyAlignment="1">
      <alignment horizontal="left" vertical="top" wrapText="1"/>
    </xf>
    <xf numFmtId="0" fontId="7" fillId="8" borderId="6" xfId="5" applyFont="1" applyFill="1" applyBorder="1" applyAlignment="1">
      <alignment horizontal="center" vertical="center" wrapText="1"/>
    </xf>
    <xf numFmtId="0" fontId="7" fillId="8" borderId="0" xfId="5" applyFont="1" applyFill="1" applyAlignment="1">
      <alignment horizontal="center" vertical="center" wrapText="1"/>
    </xf>
    <xf numFmtId="0" fontId="4" fillId="0" borderId="4" xfId="5" applyBorder="1" applyAlignment="1">
      <alignment horizontal="left" vertical="top" wrapText="1"/>
    </xf>
    <xf numFmtId="0" fontId="4" fillId="0" borderId="4" xfId="1" applyFont="1" applyBorder="1" applyAlignment="1">
      <alignment horizontal="left" vertical="top" wrapText="1"/>
    </xf>
    <xf numFmtId="0" fontId="4" fillId="0" borderId="4" xfId="2" applyFont="1" applyBorder="1" applyAlignment="1">
      <alignment horizontal="left" vertical="top" wrapText="1"/>
    </xf>
    <xf numFmtId="0" fontId="4" fillId="0" borderId="8" xfId="1" applyFont="1" applyBorder="1" applyAlignment="1">
      <alignment horizontal="left" vertical="top" wrapText="1"/>
    </xf>
  </cellXfs>
  <cellStyles count="8">
    <cellStyle name="Currency 2" xfId="7" xr:uid="{00000000-0005-0000-0000-000000000000}"/>
    <cellStyle name="Normal" xfId="0" builtinId="0"/>
    <cellStyle name="Normal_lijst" xfId="2" xr:uid="{00000000-0005-0000-0000-000002000000}"/>
    <cellStyle name="Procent 2" xfId="4" xr:uid="{00000000-0005-0000-0000-000003000000}"/>
    <cellStyle name="Standaard 2" xfId="1" xr:uid="{00000000-0005-0000-0000-000004000000}"/>
    <cellStyle name="Standaard 3" xfId="5" xr:uid="{00000000-0005-0000-0000-000005000000}"/>
    <cellStyle name="Valuta 2" xfId="3" xr:uid="{00000000-0005-0000-0000-000006000000}"/>
    <cellStyle name="Valuta 3" xfId="6"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1200978</xdr:colOff>
      <xdr:row>1</xdr:row>
      <xdr:rowOff>82825</xdr:rowOff>
    </xdr:from>
    <xdr:to>
      <xdr:col>5</xdr:col>
      <xdr:colOff>467139</xdr:colOff>
      <xdr:row>1</xdr:row>
      <xdr:rowOff>990600</xdr:rowOff>
    </xdr:to>
    <xdr:pic>
      <xdr:nvPicPr>
        <xdr:cNvPr id="3" name="Picture 2">
          <a:extLst>
            <a:ext uri="{FF2B5EF4-FFF2-40B4-BE49-F238E27FC236}">
              <a16:creationId xmlns:a16="http://schemas.microsoft.com/office/drawing/2014/main" id="{540EE688-642F-4374-A78D-BCD8B505B223}"/>
            </a:ext>
          </a:extLst>
        </xdr:cNvPr>
        <xdr:cNvPicPr>
          <a:picLocks noChangeAspect="1"/>
        </xdr:cNvPicPr>
      </xdr:nvPicPr>
      <xdr:blipFill>
        <a:blip xmlns:r="http://schemas.openxmlformats.org/officeDocument/2006/relationships" r:embed="rId1" cstate="print"/>
        <a:srcRect/>
        <a:stretch>
          <a:fillRect/>
        </a:stretch>
      </xdr:blipFill>
      <xdr:spPr bwMode="auto">
        <a:xfrm>
          <a:off x="8411403" y="273325"/>
          <a:ext cx="2247486" cy="9077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1820103</xdr:colOff>
      <xdr:row>1</xdr:row>
      <xdr:rowOff>72241</xdr:rowOff>
    </xdr:from>
    <xdr:to>
      <xdr:col>9</xdr:col>
      <xdr:colOff>1666230</xdr:colOff>
      <xdr:row>1</xdr:row>
      <xdr:rowOff>980016</xdr:rowOff>
    </xdr:to>
    <xdr:pic>
      <xdr:nvPicPr>
        <xdr:cNvPr id="4" name="Picture 3">
          <a:extLst>
            <a:ext uri="{FF2B5EF4-FFF2-40B4-BE49-F238E27FC236}">
              <a16:creationId xmlns:a16="http://schemas.microsoft.com/office/drawing/2014/main" id="{899F1CE7-B7BF-49EA-9F08-7C85D1A85BF8}"/>
            </a:ext>
          </a:extLst>
        </xdr:cNvPr>
        <xdr:cNvPicPr>
          <a:picLocks noChangeAspect="1"/>
        </xdr:cNvPicPr>
      </xdr:nvPicPr>
      <xdr:blipFill>
        <a:blip xmlns:r="http://schemas.openxmlformats.org/officeDocument/2006/relationships" r:embed="rId1" cstate="print"/>
        <a:srcRect/>
        <a:stretch>
          <a:fillRect/>
        </a:stretch>
      </xdr:blipFill>
      <xdr:spPr bwMode="auto">
        <a:xfrm>
          <a:off x="13027853" y="230991"/>
          <a:ext cx="2248544" cy="9077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FDD0D-59A1-4A7E-9EEE-66273F9A1C66}">
  <dimension ref="A2:J8"/>
  <sheetViews>
    <sheetView tabSelected="1" workbookViewId="0">
      <selection activeCell="B7" sqref="B7"/>
    </sheetView>
  </sheetViews>
  <sheetFormatPr defaultRowHeight="14.45"/>
  <cols>
    <col min="1" max="1" width="62.28515625" customWidth="1"/>
    <col min="2" max="2" width="20" customWidth="1"/>
    <col min="3" max="3" width="25.85546875" customWidth="1"/>
    <col min="4" max="4" width="35.5703125" customWidth="1"/>
  </cols>
  <sheetData>
    <row r="2" spans="1:10" s="4" customFormat="1" ht="85.5" customHeight="1">
      <c r="A2" s="72" t="s">
        <v>0</v>
      </c>
      <c r="B2" s="73"/>
      <c r="C2" s="73"/>
      <c r="D2" s="73"/>
      <c r="E2" s="73"/>
      <c r="F2" s="74"/>
    </row>
    <row r="3" spans="1:10" s="4" customFormat="1" ht="13.15">
      <c r="A3" s="5"/>
      <c r="B3" s="5"/>
      <c r="D3" s="12"/>
      <c r="E3" s="10"/>
      <c r="F3" s="6"/>
    </row>
    <row r="4" spans="1:10" s="4" customFormat="1" ht="249.75" customHeight="1">
      <c r="A4" s="75" t="s">
        <v>1</v>
      </c>
      <c r="B4" s="76"/>
      <c r="C4" s="76"/>
      <c r="D4" s="76"/>
      <c r="E4" s="76"/>
      <c r="F4" s="77"/>
    </row>
    <row r="6" spans="1:10" s="4" customFormat="1" ht="13.15">
      <c r="A6" s="8"/>
      <c r="B6" s="8"/>
      <c r="C6" s="7"/>
      <c r="D6" s="12"/>
      <c r="E6" s="10"/>
      <c r="F6" s="5"/>
      <c r="G6" s="5"/>
      <c r="H6" s="5"/>
      <c r="I6" s="5"/>
      <c r="J6" s="5"/>
    </row>
    <row r="8" spans="1:10" ht="15.6">
      <c r="C8" s="32"/>
    </row>
  </sheetData>
  <mergeCells count="2">
    <mergeCell ref="A2:F2"/>
    <mergeCell ref="A4:F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X208"/>
  <sheetViews>
    <sheetView zoomScale="80" zoomScaleNormal="80" workbookViewId="0">
      <selection activeCell="J137" sqref="J137"/>
    </sheetView>
  </sheetViews>
  <sheetFormatPr defaultColWidth="8.85546875" defaultRowHeight="13.15"/>
  <cols>
    <col min="1" max="1" width="2.42578125" style="4" customWidth="1"/>
    <col min="2" max="2" width="28.140625" style="5" customWidth="1"/>
    <col min="3" max="3" width="34.7109375" style="4" bestFit="1" customWidth="1"/>
    <col min="4" max="4" width="15.85546875" style="4" customWidth="1"/>
    <col min="5" max="5" width="24.28515625" style="4" customWidth="1"/>
    <col min="6" max="6" width="19.5703125" style="4" customWidth="1"/>
    <col min="7" max="7" width="25.7109375" style="12" customWidth="1"/>
    <col min="8" max="8" width="17.42578125" style="12" customWidth="1"/>
    <col min="9" max="9" width="36" style="10" customWidth="1"/>
    <col min="10" max="10" width="28.140625" style="6" customWidth="1"/>
    <col min="11" max="11" width="46.42578125" style="43" customWidth="1"/>
    <col min="12" max="12" width="49.5703125" style="43" customWidth="1"/>
    <col min="13" max="13" width="8.85546875" style="43"/>
    <col min="14" max="14" width="13.85546875" style="43" customWidth="1"/>
    <col min="15" max="50" width="8.85546875" style="43"/>
    <col min="51" max="16384" width="8.85546875" style="4"/>
  </cols>
  <sheetData>
    <row r="2" spans="1:10" ht="85.5" customHeight="1">
      <c r="A2" s="83" t="s">
        <v>0</v>
      </c>
      <c r="B2" s="84"/>
      <c r="C2" s="84"/>
      <c r="D2" s="84"/>
      <c r="E2" s="84"/>
      <c r="F2" s="84"/>
      <c r="G2" s="84"/>
      <c r="H2" s="84"/>
      <c r="I2" s="84"/>
      <c r="J2" s="84"/>
    </row>
    <row r="4" spans="1:10" ht="15" customHeight="1">
      <c r="B4" s="9" t="s">
        <v>2</v>
      </c>
      <c r="C4" s="14"/>
      <c r="D4" s="14"/>
      <c r="E4" s="14"/>
      <c r="F4" s="14"/>
      <c r="G4" s="14"/>
      <c r="H4" s="15"/>
      <c r="I4" s="11"/>
      <c r="J4" s="16"/>
    </row>
    <row r="5" spans="1:10" ht="13.9">
      <c r="B5" s="49" t="s">
        <v>3</v>
      </c>
      <c r="C5" s="49" t="s">
        <v>4</v>
      </c>
      <c r="D5" s="49" t="s">
        <v>5</v>
      </c>
      <c r="E5" s="49" t="s">
        <v>6</v>
      </c>
      <c r="F5" s="49" t="s">
        <v>7</v>
      </c>
      <c r="G5" s="49" t="s">
        <v>6</v>
      </c>
      <c r="H5" s="50" t="s">
        <v>8</v>
      </c>
      <c r="I5" s="51" t="s">
        <v>9</v>
      </c>
      <c r="J5" s="52" t="s">
        <v>5</v>
      </c>
    </row>
    <row r="6" spans="1:10">
      <c r="B6" s="78" t="s">
        <v>10</v>
      </c>
      <c r="C6" s="24" t="s">
        <v>11</v>
      </c>
      <c r="D6" s="33">
        <v>0</v>
      </c>
      <c r="E6" s="24" t="s">
        <v>12</v>
      </c>
      <c r="F6" s="25">
        <v>1</v>
      </c>
      <c r="G6" s="25" t="s">
        <v>13</v>
      </c>
      <c r="H6" s="26">
        <v>72</v>
      </c>
      <c r="I6" s="25"/>
      <c r="J6" s="61">
        <f>D6*F6*H6</f>
        <v>0</v>
      </c>
    </row>
    <row r="7" spans="1:10">
      <c r="B7" s="79"/>
      <c r="C7" s="24" t="s">
        <v>14</v>
      </c>
      <c r="D7" s="33">
        <v>0</v>
      </c>
      <c r="E7" s="24" t="s">
        <v>12</v>
      </c>
      <c r="F7" s="25">
        <v>1</v>
      </c>
      <c r="G7" s="25" t="s">
        <v>13</v>
      </c>
      <c r="H7" s="26">
        <v>72</v>
      </c>
      <c r="I7" s="25"/>
      <c r="J7" s="61">
        <f>D7*F7*H7</f>
        <v>0</v>
      </c>
    </row>
    <row r="8" spans="1:10">
      <c r="B8" s="3" t="s">
        <v>15</v>
      </c>
      <c r="C8" s="24" t="s">
        <v>16</v>
      </c>
      <c r="D8" s="33">
        <v>0</v>
      </c>
      <c r="E8" s="24" t="s">
        <v>12</v>
      </c>
      <c r="F8" s="25">
        <v>130</v>
      </c>
      <c r="G8" s="25" t="s">
        <v>13</v>
      </c>
      <c r="H8" s="26">
        <v>72</v>
      </c>
      <c r="I8" s="25"/>
      <c r="J8" s="61">
        <f>D8*F8*H8</f>
        <v>0</v>
      </c>
    </row>
    <row r="9" spans="1:10">
      <c r="B9" s="3" t="s">
        <v>17</v>
      </c>
      <c r="C9" s="24" t="s">
        <v>18</v>
      </c>
      <c r="D9" s="33">
        <v>0</v>
      </c>
      <c r="E9" s="24" t="s">
        <v>12</v>
      </c>
      <c r="F9" s="25">
        <v>1</v>
      </c>
      <c r="G9" s="25" t="s">
        <v>13</v>
      </c>
      <c r="H9" s="26">
        <v>72</v>
      </c>
      <c r="I9" s="25"/>
      <c r="J9" s="61">
        <f>D9*F9*H9</f>
        <v>0</v>
      </c>
    </row>
    <row r="10" spans="1:10">
      <c r="B10" s="3" t="s">
        <v>19</v>
      </c>
      <c r="C10" s="24" t="s">
        <v>18</v>
      </c>
      <c r="D10" s="33">
        <v>0</v>
      </c>
      <c r="E10" s="24" t="s">
        <v>12</v>
      </c>
      <c r="F10" s="25">
        <v>1</v>
      </c>
      <c r="G10" s="25" t="s">
        <v>13</v>
      </c>
      <c r="H10" s="26">
        <v>72</v>
      </c>
      <c r="I10" s="25"/>
      <c r="J10" s="61">
        <f>D10*F10*H10</f>
        <v>0</v>
      </c>
    </row>
    <row r="11" spans="1:10">
      <c r="B11" s="3" t="s">
        <v>20</v>
      </c>
      <c r="C11" s="24" t="s">
        <v>18</v>
      </c>
      <c r="D11" s="33">
        <v>0</v>
      </c>
      <c r="E11" s="24" t="s">
        <v>12</v>
      </c>
      <c r="F11" s="25">
        <v>1</v>
      </c>
      <c r="G11" s="25" t="s">
        <v>13</v>
      </c>
      <c r="H11" s="26">
        <v>72</v>
      </c>
      <c r="I11" s="25"/>
      <c r="J11" s="61">
        <f>D11*F11*H11</f>
        <v>0</v>
      </c>
    </row>
    <row r="12" spans="1:10">
      <c r="B12" s="3" t="s">
        <v>21</v>
      </c>
      <c r="C12" s="24" t="s">
        <v>18</v>
      </c>
      <c r="D12" s="33">
        <v>0</v>
      </c>
      <c r="E12" s="24" t="s">
        <v>12</v>
      </c>
      <c r="F12" s="25">
        <v>1</v>
      </c>
      <c r="G12" s="25" t="s">
        <v>13</v>
      </c>
      <c r="H12" s="26">
        <v>72</v>
      </c>
      <c r="I12" s="25"/>
      <c r="J12" s="61">
        <f>D12*F12*H12</f>
        <v>0</v>
      </c>
    </row>
    <row r="13" spans="1:10" ht="12.75">
      <c r="B13" s="3" t="s">
        <v>22</v>
      </c>
      <c r="C13" s="24" t="s">
        <v>14</v>
      </c>
      <c r="D13" s="33">
        <v>0</v>
      </c>
      <c r="E13" s="24" t="s">
        <v>12</v>
      </c>
      <c r="F13" s="25">
        <v>1</v>
      </c>
      <c r="G13" s="25" t="s">
        <v>13</v>
      </c>
      <c r="H13" s="26">
        <v>72</v>
      </c>
      <c r="I13" s="25"/>
      <c r="J13" s="61">
        <f>D13*F13*H13</f>
        <v>0</v>
      </c>
    </row>
    <row r="14" spans="1:10" ht="12.75">
      <c r="B14" s="78" t="s">
        <v>23</v>
      </c>
      <c r="C14" s="24" t="s">
        <v>24</v>
      </c>
      <c r="D14" s="33">
        <v>0</v>
      </c>
      <c r="E14" s="24" t="s">
        <v>12</v>
      </c>
      <c r="F14" s="25">
        <v>2</v>
      </c>
      <c r="G14" s="25" t="s">
        <v>13</v>
      </c>
      <c r="H14" s="26">
        <v>72</v>
      </c>
      <c r="I14" s="25"/>
      <c r="J14" s="61">
        <f>D14*F14*H14</f>
        <v>0</v>
      </c>
    </row>
    <row r="15" spans="1:10" ht="12.75">
      <c r="B15" s="79"/>
      <c r="C15" s="24" t="s">
        <v>25</v>
      </c>
      <c r="D15" s="33">
        <v>0</v>
      </c>
      <c r="E15" s="24" t="s">
        <v>12</v>
      </c>
      <c r="F15" s="25">
        <v>2</v>
      </c>
      <c r="G15" s="25" t="s">
        <v>26</v>
      </c>
      <c r="H15" s="26">
        <v>72</v>
      </c>
      <c r="I15" s="25" t="s">
        <v>27</v>
      </c>
      <c r="J15" s="61">
        <f>D15*F15*H15</f>
        <v>0</v>
      </c>
    </row>
    <row r="16" spans="1:10" ht="12.75">
      <c r="B16" s="78" t="s">
        <v>28</v>
      </c>
      <c r="C16" s="24" t="s">
        <v>29</v>
      </c>
      <c r="D16" s="33">
        <v>0</v>
      </c>
      <c r="E16" s="24" t="s">
        <v>12</v>
      </c>
      <c r="F16" s="31">
        <v>1</v>
      </c>
      <c r="G16" s="31" t="s">
        <v>13</v>
      </c>
      <c r="H16" s="26">
        <v>72</v>
      </c>
      <c r="I16" s="31" t="s">
        <v>30</v>
      </c>
      <c r="J16" s="61">
        <f>D16*F16*H16</f>
        <v>0</v>
      </c>
    </row>
    <row r="17" spans="2:10" ht="12.75">
      <c r="B17" s="88"/>
      <c r="C17" s="24" t="s">
        <v>31</v>
      </c>
      <c r="D17" s="33">
        <v>0</v>
      </c>
      <c r="E17" s="24" t="s">
        <v>12</v>
      </c>
      <c r="F17" s="31">
        <v>1</v>
      </c>
      <c r="G17" s="25" t="s">
        <v>26</v>
      </c>
      <c r="H17" s="26">
        <v>72</v>
      </c>
      <c r="I17" s="31" t="s">
        <v>32</v>
      </c>
      <c r="J17" s="61">
        <f>D17*F17*H17</f>
        <v>0</v>
      </c>
    </row>
    <row r="18" spans="2:10" ht="12.75">
      <c r="B18" s="88"/>
      <c r="C18" s="24" t="s">
        <v>24</v>
      </c>
      <c r="D18" s="33">
        <v>0</v>
      </c>
      <c r="E18" s="24" t="s">
        <v>12</v>
      </c>
      <c r="F18" s="25">
        <v>1</v>
      </c>
      <c r="G18" s="25" t="s">
        <v>13</v>
      </c>
      <c r="H18" s="26">
        <v>72</v>
      </c>
      <c r="I18" s="25"/>
      <c r="J18" s="61">
        <f>D18*F18*H18</f>
        <v>0</v>
      </c>
    </row>
    <row r="19" spans="2:10" ht="12.75">
      <c r="B19" s="79"/>
      <c r="C19" s="24" t="s">
        <v>25</v>
      </c>
      <c r="D19" s="33">
        <v>0</v>
      </c>
      <c r="E19" s="24" t="s">
        <v>12</v>
      </c>
      <c r="F19" s="25">
        <v>1</v>
      </c>
      <c r="G19" s="25" t="s">
        <v>26</v>
      </c>
      <c r="H19" s="26">
        <v>72</v>
      </c>
      <c r="I19" s="25" t="s">
        <v>27</v>
      </c>
      <c r="J19" s="61">
        <f>D19*F19*H19</f>
        <v>0</v>
      </c>
    </row>
    <row r="20" spans="2:10" ht="12.75">
      <c r="B20" s="80" t="s">
        <v>33</v>
      </c>
      <c r="C20" s="24" t="s">
        <v>34</v>
      </c>
      <c r="D20" s="33">
        <v>0</v>
      </c>
      <c r="E20" s="24" t="s">
        <v>12</v>
      </c>
      <c r="F20" s="25">
        <v>1</v>
      </c>
      <c r="G20" s="25" t="s">
        <v>13</v>
      </c>
      <c r="H20" s="26">
        <v>72</v>
      </c>
      <c r="I20" s="25"/>
      <c r="J20" s="61">
        <f>D20*F20*H20</f>
        <v>0</v>
      </c>
    </row>
    <row r="21" spans="2:10">
      <c r="B21" s="81"/>
      <c r="C21" s="24" t="s">
        <v>16</v>
      </c>
      <c r="D21" s="33">
        <v>0</v>
      </c>
      <c r="E21" s="24" t="s">
        <v>12</v>
      </c>
      <c r="F21" s="25">
        <v>60</v>
      </c>
      <c r="G21" s="25" t="s">
        <v>13</v>
      </c>
      <c r="H21" s="26">
        <v>72</v>
      </c>
      <c r="I21" s="25"/>
      <c r="J21" s="61">
        <f>D21*F21*H21</f>
        <v>0</v>
      </c>
    </row>
    <row r="22" spans="2:10">
      <c r="B22" s="81"/>
      <c r="C22" s="24" t="s">
        <v>35</v>
      </c>
      <c r="D22" s="33">
        <v>0</v>
      </c>
      <c r="E22" s="24" t="s">
        <v>12</v>
      </c>
      <c r="F22" s="25">
        <v>10</v>
      </c>
      <c r="G22" s="25" t="s">
        <v>13</v>
      </c>
      <c r="H22" s="26">
        <v>72</v>
      </c>
      <c r="I22" s="25"/>
      <c r="J22" s="61">
        <f>D22*F22*H22</f>
        <v>0</v>
      </c>
    </row>
    <row r="23" spans="2:10">
      <c r="B23" s="81"/>
      <c r="C23" s="24" t="s">
        <v>36</v>
      </c>
      <c r="D23" s="33">
        <v>0</v>
      </c>
      <c r="E23" s="24" t="s">
        <v>12</v>
      </c>
      <c r="F23" s="25">
        <v>30</v>
      </c>
      <c r="G23" s="25" t="s">
        <v>13</v>
      </c>
      <c r="H23" s="26">
        <v>72</v>
      </c>
      <c r="I23" s="25"/>
      <c r="J23" s="61">
        <f>D23*F23*H23</f>
        <v>0</v>
      </c>
    </row>
    <row r="24" spans="2:10">
      <c r="B24" s="82"/>
      <c r="C24" s="24" t="s">
        <v>37</v>
      </c>
      <c r="D24" s="33">
        <v>0</v>
      </c>
      <c r="E24" s="24" t="s">
        <v>12</v>
      </c>
      <c r="F24" s="25">
        <v>10</v>
      </c>
      <c r="G24" s="25" t="s">
        <v>13</v>
      </c>
      <c r="H24" s="26">
        <v>72</v>
      </c>
      <c r="I24" s="25"/>
      <c r="J24" s="61">
        <f>D24*F24*H24</f>
        <v>0</v>
      </c>
    </row>
    <row r="25" spans="2:10" ht="12.75">
      <c r="B25" s="86" t="s">
        <v>38</v>
      </c>
      <c r="C25" s="24" t="s">
        <v>36</v>
      </c>
      <c r="D25" s="33">
        <v>0</v>
      </c>
      <c r="E25" s="24" t="s">
        <v>12</v>
      </c>
      <c r="F25" s="25">
        <v>175</v>
      </c>
      <c r="G25" s="25" t="s">
        <v>13</v>
      </c>
      <c r="H25" s="26">
        <v>72</v>
      </c>
      <c r="I25" s="25" t="s">
        <v>39</v>
      </c>
      <c r="J25" s="61">
        <f>D25*F25*H25</f>
        <v>0</v>
      </c>
    </row>
    <row r="26" spans="2:10">
      <c r="B26" s="86"/>
      <c r="C26" s="24" t="s">
        <v>37</v>
      </c>
      <c r="D26" s="33">
        <v>0</v>
      </c>
      <c r="E26" s="24" t="s">
        <v>12</v>
      </c>
      <c r="F26" s="25">
        <v>175</v>
      </c>
      <c r="G26" s="25" t="s">
        <v>13</v>
      </c>
      <c r="H26" s="26">
        <v>72</v>
      </c>
      <c r="I26" s="25" t="s">
        <v>39</v>
      </c>
      <c r="J26" s="61">
        <f>D26*F26*H26</f>
        <v>0</v>
      </c>
    </row>
    <row r="27" spans="2:10" ht="12.75">
      <c r="B27" s="86"/>
      <c r="C27" s="24" t="s">
        <v>40</v>
      </c>
      <c r="D27" s="33">
        <v>0</v>
      </c>
      <c r="E27" s="24" t="s">
        <v>12</v>
      </c>
      <c r="F27" s="25">
        <v>7</v>
      </c>
      <c r="G27" s="25" t="s">
        <v>13</v>
      </c>
      <c r="H27" s="26">
        <v>72</v>
      </c>
      <c r="I27" s="31" t="s">
        <v>30</v>
      </c>
      <c r="J27" s="61">
        <f>D27*F27*H27</f>
        <v>0</v>
      </c>
    </row>
    <row r="28" spans="2:10" ht="12.75">
      <c r="B28" s="86"/>
      <c r="C28" s="24" t="s">
        <v>41</v>
      </c>
      <c r="D28" s="33">
        <v>0</v>
      </c>
      <c r="E28" s="24" t="s">
        <v>12</v>
      </c>
      <c r="F28" s="25">
        <v>1</v>
      </c>
      <c r="G28" s="25" t="s">
        <v>13</v>
      </c>
      <c r="H28" s="26">
        <v>72</v>
      </c>
      <c r="I28" s="31" t="s">
        <v>30</v>
      </c>
      <c r="J28" s="61">
        <f>D28*F28*H28</f>
        <v>0</v>
      </c>
    </row>
    <row r="29" spans="2:10" ht="12.75">
      <c r="B29" s="86"/>
      <c r="C29" s="24" t="s">
        <v>42</v>
      </c>
      <c r="D29" s="33">
        <v>0</v>
      </c>
      <c r="E29" s="24" t="s">
        <v>12</v>
      </c>
      <c r="F29" s="25">
        <v>2</v>
      </c>
      <c r="G29" s="25" t="s">
        <v>13</v>
      </c>
      <c r="H29" s="26">
        <v>72</v>
      </c>
      <c r="I29" s="25" t="s">
        <v>43</v>
      </c>
      <c r="J29" s="61">
        <f>D29*F29*H29</f>
        <v>0</v>
      </c>
    </row>
    <row r="30" spans="2:10" ht="12.75">
      <c r="B30" s="86"/>
      <c r="C30" s="24" t="s">
        <v>44</v>
      </c>
      <c r="D30" s="33">
        <v>0</v>
      </c>
      <c r="E30" s="24" t="s">
        <v>12</v>
      </c>
      <c r="F30" s="25">
        <v>2</v>
      </c>
      <c r="G30" s="25" t="s">
        <v>13</v>
      </c>
      <c r="H30" s="26">
        <v>72</v>
      </c>
      <c r="I30" s="25" t="s">
        <v>43</v>
      </c>
      <c r="J30" s="61">
        <f>D30*F30*H30</f>
        <v>0</v>
      </c>
    </row>
    <row r="31" spans="2:10">
      <c r="B31" s="86"/>
      <c r="C31" s="24" t="s">
        <v>45</v>
      </c>
      <c r="D31" s="33">
        <v>0</v>
      </c>
      <c r="E31" s="24" t="s">
        <v>12</v>
      </c>
      <c r="F31" s="25">
        <v>50</v>
      </c>
      <c r="G31" s="25" t="s">
        <v>13</v>
      </c>
      <c r="H31" s="26">
        <v>72</v>
      </c>
      <c r="I31" s="25"/>
      <c r="J31" s="61">
        <f>D31*F31*H31</f>
        <v>0</v>
      </c>
    </row>
    <row r="32" spans="2:10">
      <c r="B32" s="86"/>
      <c r="C32" s="24" t="s">
        <v>46</v>
      </c>
      <c r="D32" s="33">
        <v>0</v>
      </c>
      <c r="E32" s="24" t="s">
        <v>12</v>
      </c>
      <c r="F32" s="25">
        <v>20</v>
      </c>
      <c r="G32" s="25" t="s">
        <v>13</v>
      </c>
      <c r="H32" s="26">
        <v>72</v>
      </c>
      <c r="I32" s="25"/>
      <c r="J32" s="61">
        <f>D32*F32*H32</f>
        <v>0</v>
      </c>
    </row>
    <row r="33" spans="2:50">
      <c r="B33" s="86" t="s">
        <v>47</v>
      </c>
      <c r="C33" s="24" t="s">
        <v>18</v>
      </c>
      <c r="D33" s="33">
        <v>0</v>
      </c>
      <c r="E33" s="24" t="s">
        <v>12</v>
      </c>
      <c r="F33" s="25">
        <v>2</v>
      </c>
      <c r="G33" s="25" t="s">
        <v>13</v>
      </c>
      <c r="H33" s="26">
        <v>72</v>
      </c>
      <c r="I33" s="25"/>
      <c r="J33" s="61">
        <f>D33*F33*H33</f>
        <v>0</v>
      </c>
    </row>
    <row r="34" spans="2:50">
      <c r="B34" s="86"/>
      <c r="C34" s="24" t="s">
        <v>48</v>
      </c>
      <c r="D34" s="33">
        <v>0</v>
      </c>
      <c r="E34" s="24" t="s">
        <v>49</v>
      </c>
      <c r="F34" s="25">
        <f>2000*6</f>
        <v>12000</v>
      </c>
      <c r="G34" s="25" t="s">
        <v>13</v>
      </c>
      <c r="H34" s="26" t="s">
        <v>50</v>
      </c>
      <c r="I34" s="25" t="s">
        <v>51</v>
      </c>
      <c r="J34" s="61">
        <f>D34*F34</f>
        <v>0</v>
      </c>
    </row>
    <row r="35" spans="2:50">
      <c r="B35" s="86"/>
      <c r="C35" s="24" t="s">
        <v>52</v>
      </c>
      <c r="D35" s="33">
        <v>0</v>
      </c>
      <c r="E35" s="24" t="s">
        <v>49</v>
      </c>
      <c r="F35" s="25">
        <f>10000*6</f>
        <v>60000</v>
      </c>
      <c r="G35" s="25" t="s">
        <v>13</v>
      </c>
      <c r="H35" s="26" t="s">
        <v>50</v>
      </c>
      <c r="I35" s="25" t="s">
        <v>51</v>
      </c>
      <c r="J35" s="61">
        <f>D35*F35</f>
        <v>0</v>
      </c>
    </row>
    <row r="36" spans="2:50">
      <c r="B36" s="86"/>
      <c r="C36" s="24" t="s">
        <v>53</v>
      </c>
      <c r="D36" s="33">
        <v>0</v>
      </c>
      <c r="E36" s="24" t="s">
        <v>49</v>
      </c>
      <c r="F36" s="25">
        <f>25000*6</f>
        <v>150000</v>
      </c>
      <c r="G36" s="25" t="s">
        <v>13</v>
      </c>
      <c r="H36" s="26" t="s">
        <v>50</v>
      </c>
      <c r="I36" s="25" t="s">
        <v>51</v>
      </c>
      <c r="J36" s="61">
        <f>D36*F36</f>
        <v>0</v>
      </c>
    </row>
    <row r="37" spans="2:50">
      <c r="B37" s="86"/>
      <c r="C37" s="24" t="s">
        <v>54</v>
      </c>
      <c r="D37" s="33">
        <v>0</v>
      </c>
      <c r="E37" s="24" t="s">
        <v>49</v>
      </c>
      <c r="F37" s="25">
        <f>500*6</f>
        <v>3000</v>
      </c>
      <c r="G37" s="25" t="s">
        <v>13</v>
      </c>
      <c r="H37" s="26" t="s">
        <v>50</v>
      </c>
      <c r="I37" s="25" t="s">
        <v>51</v>
      </c>
      <c r="J37" s="61">
        <f>D37*F37</f>
        <v>0</v>
      </c>
    </row>
    <row r="38" spans="2:50">
      <c r="B38" s="86"/>
      <c r="C38" s="24" t="s">
        <v>55</v>
      </c>
      <c r="D38" s="33">
        <v>0</v>
      </c>
      <c r="E38" s="24" t="s">
        <v>49</v>
      </c>
      <c r="F38" s="25">
        <f>20000*6</f>
        <v>120000</v>
      </c>
      <c r="G38" s="25" t="s">
        <v>13</v>
      </c>
      <c r="H38" s="26" t="s">
        <v>50</v>
      </c>
      <c r="I38" s="25" t="s">
        <v>51</v>
      </c>
      <c r="J38" s="61">
        <f t="shared" ref="J36:J42" si="0">D38*F38</f>
        <v>0</v>
      </c>
    </row>
    <row r="39" spans="2:50">
      <c r="B39" s="86"/>
      <c r="C39" s="24" t="s">
        <v>56</v>
      </c>
      <c r="D39" s="33">
        <v>0</v>
      </c>
      <c r="E39" s="24" t="s">
        <v>49</v>
      </c>
      <c r="F39" s="25">
        <f>500*6</f>
        <v>3000</v>
      </c>
      <c r="G39" s="25" t="s">
        <v>13</v>
      </c>
      <c r="H39" s="26" t="s">
        <v>50</v>
      </c>
      <c r="I39" s="25" t="s">
        <v>51</v>
      </c>
      <c r="J39" s="61">
        <f t="shared" si="0"/>
        <v>0</v>
      </c>
    </row>
    <row r="40" spans="2:50">
      <c r="B40" s="86"/>
      <c r="C40" s="24" t="s">
        <v>57</v>
      </c>
      <c r="D40" s="33">
        <v>0</v>
      </c>
      <c r="E40" s="24" t="s">
        <v>49</v>
      </c>
      <c r="F40" s="25">
        <f>1800*6</f>
        <v>10800</v>
      </c>
      <c r="G40" s="25" t="s">
        <v>13</v>
      </c>
      <c r="H40" s="26" t="s">
        <v>50</v>
      </c>
      <c r="I40" s="25" t="s">
        <v>51</v>
      </c>
      <c r="J40" s="61">
        <f t="shared" si="0"/>
        <v>0</v>
      </c>
    </row>
    <row r="41" spans="2:50">
      <c r="B41" s="86"/>
      <c r="C41" s="24" t="s">
        <v>58</v>
      </c>
      <c r="D41" s="33">
        <v>0</v>
      </c>
      <c r="E41" s="24" t="s">
        <v>49</v>
      </c>
      <c r="F41" s="25">
        <f>40*6</f>
        <v>240</v>
      </c>
      <c r="G41" s="25" t="s">
        <v>13</v>
      </c>
      <c r="H41" s="26" t="s">
        <v>50</v>
      </c>
      <c r="I41" s="25" t="s">
        <v>51</v>
      </c>
      <c r="J41" s="61">
        <f>D41*F41</f>
        <v>0</v>
      </c>
    </row>
    <row r="42" spans="2:50">
      <c r="B42" s="86"/>
      <c r="C42" s="24" t="s">
        <v>59</v>
      </c>
      <c r="D42" s="33">
        <v>0</v>
      </c>
      <c r="E42" s="24" t="s">
        <v>49</v>
      </c>
      <c r="F42" s="25">
        <f>2000*6</f>
        <v>12000</v>
      </c>
      <c r="G42" s="25" t="s">
        <v>13</v>
      </c>
      <c r="H42" s="26" t="s">
        <v>50</v>
      </c>
      <c r="I42" s="25" t="s">
        <v>51</v>
      </c>
      <c r="J42" s="61">
        <f>D42*F42</f>
        <v>0</v>
      </c>
    </row>
    <row r="43" spans="2:50">
      <c r="B43" s="3" t="s">
        <v>60</v>
      </c>
      <c r="C43" s="24" t="s">
        <v>61</v>
      </c>
      <c r="D43" s="33">
        <v>0</v>
      </c>
      <c r="E43" s="24" t="s">
        <v>12</v>
      </c>
      <c r="F43" s="25">
        <f>40</f>
        <v>40</v>
      </c>
      <c r="G43" s="25" t="s">
        <v>13</v>
      </c>
      <c r="H43" s="26">
        <v>72</v>
      </c>
      <c r="I43" s="25"/>
      <c r="J43" s="61">
        <f>D43*F43*H43</f>
        <v>0</v>
      </c>
    </row>
    <row r="44" spans="2:50">
      <c r="B44" s="86" t="s">
        <v>62</v>
      </c>
      <c r="C44" s="24" t="s">
        <v>16</v>
      </c>
      <c r="D44" s="33">
        <v>0</v>
      </c>
      <c r="E44" s="24" t="s">
        <v>12</v>
      </c>
      <c r="F44" s="25">
        <f>130</f>
        <v>130</v>
      </c>
      <c r="G44" s="25" t="s">
        <v>13</v>
      </c>
      <c r="H44" s="26">
        <v>72</v>
      </c>
      <c r="I44" s="25"/>
      <c r="J44" s="61">
        <f>D44*F44*H44</f>
        <v>0</v>
      </c>
    </row>
    <row r="45" spans="2:50">
      <c r="B45" s="86"/>
      <c r="C45" s="24" t="s">
        <v>63</v>
      </c>
      <c r="D45" s="33">
        <v>0</v>
      </c>
      <c r="E45" s="24" t="s">
        <v>12</v>
      </c>
      <c r="F45" s="25">
        <f>30</f>
        <v>30</v>
      </c>
      <c r="G45" s="25" t="s">
        <v>13</v>
      </c>
      <c r="H45" s="26">
        <v>72</v>
      </c>
      <c r="I45" s="25"/>
      <c r="J45" s="61">
        <f>D45*F45*H45</f>
        <v>0</v>
      </c>
    </row>
    <row r="46" spans="2:50" s="43" customFormat="1">
      <c r="B46" s="44"/>
      <c r="C46" s="39"/>
      <c r="D46" s="40"/>
      <c r="E46" s="39"/>
      <c r="F46" s="41"/>
      <c r="G46" s="41"/>
      <c r="H46" s="45"/>
      <c r="I46" s="41"/>
      <c r="J46" s="62"/>
    </row>
    <row r="47" spans="2:50" s="5" customFormat="1" ht="13.9">
      <c r="B47" s="9" t="s">
        <v>64</v>
      </c>
      <c r="C47" s="14"/>
      <c r="D47" s="14"/>
      <c r="E47" s="14"/>
      <c r="F47" s="13"/>
      <c r="G47" s="13"/>
      <c r="H47" s="13"/>
      <c r="I47" s="11"/>
      <c r="J47" s="16"/>
      <c r="K47" s="43"/>
      <c r="L47" s="4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row>
    <row r="48" spans="2:50" ht="13.9">
      <c r="B48" s="19" t="s">
        <v>3</v>
      </c>
      <c r="C48" s="20" t="s">
        <v>4</v>
      </c>
      <c r="D48" s="20" t="s">
        <v>5</v>
      </c>
      <c r="E48" s="20" t="s">
        <v>6</v>
      </c>
      <c r="F48" s="20" t="s">
        <v>7</v>
      </c>
      <c r="G48" s="20" t="s">
        <v>6</v>
      </c>
      <c r="H48" s="21" t="s">
        <v>65</v>
      </c>
      <c r="I48" s="22" t="s">
        <v>9</v>
      </c>
      <c r="J48" s="23" t="s">
        <v>5</v>
      </c>
    </row>
    <row r="49" spans="2:50">
      <c r="B49" s="87" t="s">
        <v>66</v>
      </c>
      <c r="C49" s="24" t="s">
        <v>67</v>
      </c>
      <c r="D49" s="33">
        <v>0</v>
      </c>
      <c r="E49" s="24" t="s">
        <v>68</v>
      </c>
      <c r="F49" s="25">
        <v>104</v>
      </c>
      <c r="G49" s="25" t="s">
        <v>69</v>
      </c>
      <c r="H49" s="26">
        <v>6</v>
      </c>
      <c r="I49" s="18" t="s">
        <v>70</v>
      </c>
      <c r="J49" s="61">
        <f>D49*F49*H49</f>
        <v>0</v>
      </c>
    </row>
    <row r="50" spans="2:50">
      <c r="B50" s="87"/>
      <c r="C50" s="24" t="s">
        <v>16</v>
      </c>
      <c r="D50" s="33">
        <v>0</v>
      </c>
      <c r="E50" s="24" t="s">
        <v>68</v>
      </c>
      <c r="F50" s="18">
        <v>104</v>
      </c>
      <c r="G50" s="18" t="s">
        <v>69</v>
      </c>
      <c r="H50" s="26">
        <v>6</v>
      </c>
      <c r="I50" s="18" t="s">
        <v>71</v>
      </c>
      <c r="J50" s="61">
        <f t="shared" ref="J50:J56" si="1">D50*F50*H50</f>
        <v>0</v>
      </c>
    </row>
    <row r="51" spans="2:50">
      <c r="B51" s="2" t="s">
        <v>15</v>
      </c>
      <c r="C51" s="24" t="s">
        <v>16</v>
      </c>
      <c r="D51" s="33">
        <v>0</v>
      </c>
      <c r="E51" s="24" t="s">
        <v>68</v>
      </c>
      <c r="F51" s="18">
        <v>250</v>
      </c>
      <c r="G51" s="18" t="s">
        <v>69</v>
      </c>
      <c r="H51" s="26">
        <v>6</v>
      </c>
      <c r="I51" s="18" t="s">
        <v>72</v>
      </c>
      <c r="J51" s="61">
        <f t="shared" si="1"/>
        <v>0</v>
      </c>
    </row>
    <row r="52" spans="2:50">
      <c r="B52" s="2" t="s">
        <v>28</v>
      </c>
      <c r="C52" s="24" t="s">
        <v>16</v>
      </c>
      <c r="D52" s="33">
        <v>0</v>
      </c>
      <c r="E52" s="24" t="s">
        <v>68</v>
      </c>
      <c r="F52" s="18">
        <v>104</v>
      </c>
      <c r="G52" s="18" t="s">
        <v>69</v>
      </c>
      <c r="H52" s="26">
        <v>6</v>
      </c>
      <c r="I52" s="18" t="s">
        <v>71</v>
      </c>
      <c r="J52" s="61">
        <f t="shared" si="1"/>
        <v>0</v>
      </c>
    </row>
    <row r="53" spans="2:50">
      <c r="B53" s="3" t="s">
        <v>60</v>
      </c>
      <c r="C53" s="24" t="s">
        <v>61</v>
      </c>
      <c r="D53" s="33">
        <v>0</v>
      </c>
      <c r="E53" s="24" t="s">
        <v>68</v>
      </c>
      <c r="F53" s="18">
        <v>1500</v>
      </c>
      <c r="G53" s="18" t="s">
        <v>69</v>
      </c>
      <c r="H53" s="26">
        <v>6</v>
      </c>
      <c r="I53" s="18" t="s">
        <v>73</v>
      </c>
      <c r="J53" s="61">
        <f t="shared" si="1"/>
        <v>0</v>
      </c>
    </row>
    <row r="54" spans="2:50">
      <c r="B54" s="86" t="s">
        <v>62</v>
      </c>
      <c r="C54" s="24" t="s">
        <v>16</v>
      </c>
      <c r="D54" s="33">
        <v>0</v>
      </c>
      <c r="E54" s="24" t="s">
        <v>68</v>
      </c>
      <c r="F54" s="18">
        <v>6</v>
      </c>
      <c r="G54" s="18" t="s">
        <v>69</v>
      </c>
      <c r="H54" s="26">
        <v>6</v>
      </c>
      <c r="I54" s="18" t="s">
        <v>74</v>
      </c>
      <c r="J54" s="61">
        <f t="shared" si="1"/>
        <v>0</v>
      </c>
    </row>
    <row r="55" spans="2:50">
      <c r="B55" s="86"/>
      <c r="C55" s="24" t="s">
        <v>16</v>
      </c>
      <c r="D55" s="33">
        <v>0</v>
      </c>
      <c r="E55" s="24" t="s">
        <v>68</v>
      </c>
      <c r="F55" s="18">
        <v>1000</v>
      </c>
      <c r="G55" s="18" t="s">
        <v>69</v>
      </c>
      <c r="H55" s="26">
        <v>6</v>
      </c>
      <c r="I55" s="85" t="s">
        <v>75</v>
      </c>
      <c r="J55" s="61">
        <f t="shared" si="1"/>
        <v>0</v>
      </c>
      <c r="O55" s="48"/>
    </row>
    <row r="56" spans="2:50">
      <c r="B56" s="86"/>
      <c r="C56" s="24" t="s">
        <v>63</v>
      </c>
      <c r="D56" s="33">
        <v>0</v>
      </c>
      <c r="E56" s="24" t="s">
        <v>68</v>
      </c>
      <c r="F56" s="18">
        <v>150</v>
      </c>
      <c r="G56" s="18" t="s">
        <v>69</v>
      </c>
      <c r="H56" s="26">
        <v>6</v>
      </c>
      <c r="I56" s="85"/>
      <c r="J56" s="61">
        <f t="shared" si="1"/>
        <v>0</v>
      </c>
      <c r="O56" s="48"/>
    </row>
    <row r="57" spans="2:50" s="43" customFormat="1">
      <c r="B57" s="44"/>
      <c r="C57" s="39"/>
      <c r="D57" s="40"/>
      <c r="E57" s="39"/>
      <c r="F57" s="46"/>
      <c r="G57" s="46"/>
      <c r="H57" s="45"/>
      <c r="I57" s="47"/>
      <c r="J57" s="62"/>
      <c r="O57" s="48"/>
    </row>
    <row r="58" spans="2:50" s="5" customFormat="1" ht="13.9">
      <c r="B58" s="9" t="s">
        <v>76</v>
      </c>
      <c r="C58" s="14"/>
      <c r="D58" s="14"/>
      <c r="E58" s="14"/>
      <c r="F58" s="13"/>
      <c r="G58" s="13"/>
      <c r="H58" s="13"/>
      <c r="I58" s="11"/>
      <c r="J58" s="16"/>
      <c r="K58" s="43"/>
      <c r="L58" s="43"/>
      <c r="M58" s="53"/>
      <c r="N58" s="53"/>
      <c r="O58" s="48"/>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row>
    <row r="59" spans="2:50" ht="13.9">
      <c r="B59" s="49" t="s">
        <v>3</v>
      </c>
      <c r="C59" s="49"/>
      <c r="D59" s="49" t="s">
        <v>5</v>
      </c>
      <c r="E59" s="49" t="s">
        <v>6</v>
      </c>
      <c r="F59" s="49" t="s">
        <v>7</v>
      </c>
      <c r="G59" s="49" t="s">
        <v>6</v>
      </c>
      <c r="H59" s="50" t="s">
        <v>65</v>
      </c>
      <c r="I59" s="51" t="s">
        <v>9</v>
      </c>
      <c r="J59" s="52" t="s">
        <v>5</v>
      </c>
      <c r="O59" s="48"/>
    </row>
    <row r="60" spans="2:50">
      <c r="B60" s="1" t="s">
        <v>10</v>
      </c>
      <c r="C60" s="24"/>
      <c r="D60" s="33">
        <v>0</v>
      </c>
      <c r="E60" s="24" t="s">
        <v>77</v>
      </c>
      <c r="F60" s="18">
        <v>24</v>
      </c>
      <c r="G60" s="18" t="s">
        <v>78</v>
      </c>
      <c r="H60" s="27">
        <v>6</v>
      </c>
      <c r="I60" s="18"/>
      <c r="J60" s="61">
        <f>D60*F60*H60</f>
        <v>0</v>
      </c>
      <c r="O60" s="48"/>
    </row>
    <row r="61" spans="2:50">
      <c r="B61" s="3" t="s">
        <v>17</v>
      </c>
      <c r="C61" s="24"/>
      <c r="D61" s="33">
        <v>0</v>
      </c>
      <c r="E61" s="24" t="s">
        <v>77</v>
      </c>
      <c r="F61" s="18">
        <v>8</v>
      </c>
      <c r="G61" s="18" t="s">
        <v>78</v>
      </c>
      <c r="H61" s="27">
        <v>6</v>
      </c>
      <c r="I61" s="18"/>
      <c r="J61" s="61">
        <f t="shared" ref="J61:J72" si="2">D61*F61*H61</f>
        <v>0</v>
      </c>
      <c r="O61" s="48"/>
    </row>
    <row r="62" spans="2:50">
      <c r="B62" s="3" t="s">
        <v>79</v>
      </c>
      <c r="C62" s="24"/>
      <c r="D62" s="33">
        <v>0</v>
      </c>
      <c r="E62" s="24" t="s">
        <v>77</v>
      </c>
      <c r="F62" s="18">
        <v>1</v>
      </c>
      <c r="G62" s="18" t="s">
        <v>78</v>
      </c>
      <c r="H62" s="27">
        <v>6</v>
      </c>
      <c r="I62" s="18"/>
      <c r="J62" s="61">
        <f t="shared" si="2"/>
        <v>0</v>
      </c>
    </row>
    <row r="63" spans="2:50">
      <c r="B63" s="3" t="s">
        <v>80</v>
      </c>
      <c r="C63" s="24"/>
      <c r="D63" s="33">
        <v>0</v>
      </c>
      <c r="E63" s="24" t="s">
        <v>77</v>
      </c>
      <c r="F63" s="18">
        <v>5</v>
      </c>
      <c r="G63" s="18" t="s">
        <v>78</v>
      </c>
      <c r="H63" s="27">
        <v>6</v>
      </c>
      <c r="I63" s="18"/>
      <c r="J63" s="61">
        <f t="shared" si="2"/>
        <v>0</v>
      </c>
    </row>
    <row r="64" spans="2:50">
      <c r="B64" s="3" t="s">
        <v>19</v>
      </c>
      <c r="C64" s="24"/>
      <c r="D64" s="33">
        <v>0</v>
      </c>
      <c r="E64" s="24" t="s">
        <v>77</v>
      </c>
      <c r="F64" s="18">
        <v>40</v>
      </c>
      <c r="G64" s="18" t="s">
        <v>78</v>
      </c>
      <c r="H64" s="27">
        <v>6</v>
      </c>
      <c r="I64" s="18"/>
      <c r="J64" s="61">
        <f t="shared" si="2"/>
        <v>0</v>
      </c>
    </row>
    <row r="65" spans="2:50">
      <c r="B65" s="3" t="s">
        <v>20</v>
      </c>
      <c r="C65" s="24"/>
      <c r="D65" s="33">
        <v>0</v>
      </c>
      <c r="E65" s="24" t="s">
        <v>77</v>
      </c>
      <c r="F65" s="18">
        <v>24</v>
      </c>
      <c r="G65" s="18" t="s">
        <v>78</v>
      </c>
      <c r="H65" s="27">
        <v>6</v>
      </c>
      <c r="I65" s="18"/>
      <c r="J65" s="61">
        <f t="shared" si="2"/>
        <v>0</v>
      </c>
    </row>
    <row r="66" spans="2:50">
      <c r="B66" s="3" t="s">
        <v>81</v>
      </c>
      <c r="C66" s="24"/>
      <c r="D66" s="33">
        <v>0</v>
      </c>
      <c r="E66" s="24" t="s">
        <v>77</v>
      </c>
      <c r="F66" s="18">
        <v>25</v>
      </c>
      <c r="G66" s="18" t="s">
        <v>78</v>
      </c>
      <c r="H66" s="27">
        <v>6</v>
      </c>
      <c r="I66" s="18"/>
      <c r="J66" s="61">
        <f t="shared" si="2"/>
        <v>0</v>
      </c>
    </row>
    <row r="67" spans="2:50">
      <c r="B67" s="3" t="s">
        <v>21</v>
      </c>
      <c r="C67" s="24"/>
      <c r="D67" s="33">
        <v>0</v>
      </c>
      <c r="E67" s="24" t="s">
        <v>77</v>
      </c>
      <c r="F67" s="18">
        <v>5</v>
      </c>
      <c r="G67" s="18" t="s">
        <v>78</v>
      </c>
      <c r="H67" s="27">
        <v>6</v>
      </c>
      <c r="I67" s="18"/>
      <c r="J67" s="61">
        <f t="shared" si="2"/>
        <v>0</v>
      </c>
    </row>
    <row r="68" spans="2:50">
      <c r="B68" s="3" t="s">
        <v>22</v>
      </c>
      <c r="C68" s="24"/>
      <c r="D68" s="33">
        <v>0</v>
      </c>
      <c r="E68" s="24" t="s">
        <v>77</v>
      </c>
      <c r="F68" s="18">
        <v>15</v>
      </c>
      <c r="G68" s="18" t="s">
        <v>78</v>
      </c>
      <c r="H68" s="27">
        <v>6</v>
      </c>
      <c r="I68" s="18"/>
      <c r="J68" s="61">
        <f t="shared" si="2"/>
        <v>0</v>
      </c>
    </row>
    <row r="69" spans="2:50">
      <c r="B69" s="3" t="s">
        <v>28</v>
      </c>
      <c r="C69" s="24"/>
      <c r="D69" s="33">
        <v>0</v>
      </c>
      <c r="E69" s="24" t="s">
        <v>77</v>
      </c>
      <c r="F69" s="18">
        <v>300</v>
      </c>
      <c r="G69" s="18" t="s">
        <v>78</v>
      </c>
      <c r="H69" s="27">
        <v>6</v>
      </c>
      <c r="I69" s="18" t="s">
        <v>82</v>
      </c>
      <c r="J69" s="61">
        <f t="shared" si="2"/>
        <v>0</v>
      </c>
    </row>
    <row r="70" spans="2:50">
      <c r="B70" s="3" t="s">
        <v>62</v>
      </c>
      <c r="C70" s="24"/>
      <c r="D70" s="33">
        <v>0</v>
      </c>
      <c r="E70" s="24" t="s">
        <v>77</v>
      </c>
      <c r="F70" s="25">
        <v>60</v>
      </c>
      <c r="G70" s="25" t="s">
        <v>78</v>
      </c>
      <c r="H70" s="27">
        <v>6</v>
      </c>
      <c r="I70" s="18" t="s">
        <v>83</v>
      </c>
      <c r="J70" s="61">
        <f t="shared" si="2"/>
        <v>0</v>
      </c>
    </row>
    <row r="71" spans="2:50">
      <c r="B71" s="3" t="s">
        <v>23</v>
      </c>
      <c r="C71" s="24"/>
      <c r="D71" s="33">
        <v>0</v>
      </c>
      <c r="E71" s="24" t="s">
        <v>77</v>
      </c>
      <c r="F71" s="18">
        <v>1800</v>
      </c>
      <c r="G71" s="18" t="s">
        <v>78</v>
      </c>
      <c r="H71" s="27">
        <v>6</v>
      </c>
      <c r="I71" s="18"/>
      <c r="J71" s="61">
        <f t="shared" si="2"/>
        <v>0</v>
      </c>
    </row>
    <row r="72" spans="2:50">
      <c r="B72" s="3" t="s">
        <v>47</v>
      </c>
      <c r="C72" s="24"/>
      <c r="D72" s="33">
        <v>0</v>
      </c>
      <c r="E72" s="24" t="s">
        <v>77</v>
      </c>
      <c r="F72" s="18">
        <v>450</v>
      </c>
      <c r="G72" s="18" t="s">
        <v>78</v>
      </c>
      <c r="H72" s="27">
        <v>6</v>
      </c>
      <c r="I72" s="18"/>
      <c r="J72" s="61">
        <f t="shared" si="2"/>
        <v>0</v>
      </c>
    </row>
    <row r="73" spans="2:50" s="43" customFormat="1">
      <c r="B73" s="38"/>
      <c r="C73" s="39"/>
      <c r="D73" s="40"/>
      <c r="E73" s="39"/>
      <c r="F73" s="41"/>
      <c r="G73" s="41"/>
      <c r="H73" s="42"/>
      <c r="I73" s="41"/>
      <c r="J73" s="62"/>
    </row>
    <row r="74" spans="2:50" s="5" customFormat="1" ht="13.9">
      <c r="B74" s="9" t="s">
        <v>84</v>
      </c>
      <c r="C74" s="14"/>
      <c r="D74" s="14"/>
      <c r="E74" s="14"/>
      <c r="F74" s="13"/>
      <c r="G74" s="13"/>
      <c r="H74" s="13"/>
      <c r="I74" s="11"/>
      <c r="J74" s="16"/>
      <c r="K74" s="43"/>
      <c r="L74" s="4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row>
    <row r="75" spans="2:50" ht="13.9">
      <c r="B75" s="49" t="s">
        <v>3</v>
      </c>
      <c r="C75" s="49"/>
      <c r="D75" s="49" t="s">
        <v>5</v>
      </c>
      <c r="E75" s="49" t="s">
        <v>6</v>
      </c>
      <c r="F75" s="49" t="s">
        <v>7</v>
      </c>
      <c r="G75" s="49" t="s">
        <v>6</v>
      </c>
      <c r="H75" s="50" t="s">
        <v>65</v>
      </c>
      <c r="I75" s="51" t="s">
        <v>9</v>
      </c>
      <c r="J75" s="52" t="s">
        <v>5</v>
      </c>
    </row>
    <row r="76" spans="2:50">
      <c r="B76" s="1" t="s">
        <v>10</v>
      </c>
      <c r="C76" s="24"/>
      <c r="D76" s="33">
        <v>0</v>
      </c>
      <c r="E76" s="24" t="s">
        <v>49</v>
      </c>
      <c r="F76" s="18">
        <v>12</v>
      </c>
      <c r="G76" s="18" t="s">
        <v>85</v>
      </c>
      <c r="H76" s="27">
        <v>6</v>
      </c>
      <c r="I76" s="18"/>
      <c r="J76" s="61">
        <f>D76*F76*H76</f>
        <v>0</v>
      </c>
    </row>
    <row r="77" spans="2:50">
      <c r="B77" s="3" t="s">
        <v>17</v>
      </c>
      <c r="C77" s="24"/>
      <c r="D77" s="33">
        <v>0</v>
      </c>
      <c r="E77" s="24" t="s">
        <v>49</v>
      </c>
      <c r="F77" s="18">
        <v>4</v>
      </c>
      <c r="G77" s="18" t="s">
        <v>85</v>
      </c>
      <c r="H77" s="27">
        <v>6</v>
      </c>
      <c r="I77" s="18"/>
      <c r="J77" s="61">
        <f t="shared" ref="J77:J86" si="3">D77*F77*H77</f>
        <v>0</v>
      </c>
    </row>
    <row r="78" spans="2:50">
      <c r="B78" s="3" t="s">
        <v>79</v>
      </c>
      <c r="C78" s="24"/>
      <c r="D78" s="33">
        <v>0</v>
      </c>
      <c r="E78" s="24" t="s">
        <v>49</v>
      </c>
      <c r="F78" s="18">
        <v>4</v>
      </c>
      <c r="G78" s="18" t="s">
        <v>85</v>
      </c>
      <c r="H78" s="27">
        <v>6</v>
      </c>
      <c r="I78" s="18"/>
      <c r="J78" s="61">
        <f t="shared" si="3"/>
        <v>0</v>
      </c>
    </row>
    <row r="79" spans="2:50">
      <c r="B79" s="3" t="s">
        <v>19</v>
      </c>
      <c r="C79" s="24"/>
      <c r="D79" s="33">
        <v>0</v>
      </c>
      <c r="E79" s="24" t="s">
        <v>49</v>
      </c>
      <c r="F79" s="18">
        <v>24</v>
      </c>
      <c r="G79" s="18" t="s">
        <v>85</v>
      </c>
      <c r="H79" s="27">
        <v>6</v>
      </c>
      <c r="I79" s="18"/>
      <c r="J79" s="61">
        <f t="shared" si="3"/>
        <v>0</v>
      </c>
    </row>
    <row r="80" spans="2:50">
      <c r="B80" s="3" t="s">
        <v>20</v>
      </c>
      <c r="C80" s="24"/>
      <c r="D80" s="33">
        <v>0</v>
      </c>
      <c r="E80" s="24" t="s">
        <v>49</v>
      </c>
      <c r="F80" s="18">
        <v>12</v>
      </c>
      <c r="G80" s="18" t="s">
        <v>85</v>
      </c>
      <c r="H80" s="27">
        <v>6</v>
      </c>
      <c r="I80" s="18"/>
      <c r="J80" s="61">
        <f t="shared" si="3"/>
        <v>0</v>
      </c>
    </row>
    <row r="81" spans="2:50">
      <c r="B81" s="3" t="s">
        <v>81</v>
      </c>
      <c r="C81" s="24"/>
      <c r="D81" s="33">
        <v>0</v>
      </c>
      <c r="E81" s="24" t="s">
        <v>49</v>
      </c>
      <c r="F81" s="18">
        <v>25</v>
      </c>
      <c r="G81" s="18" t="s">
        <v>85</v>
      </c>
      <c r="H81" s="27">
        <v>6</v>
      </c>
      <c r="I81" s="18"/>
      <c r="J81" s="61">
        <f t="shared" si="3"/>
        <v>0</v>
      </c>
    </row>
    <row r="82" spans="2:50">
      <c r="B82" s="3" t="s">
        <v>21</v>
      </c>
      <c r="C82" s="24"/>
      <c r="D82" s="33">
        <v>0</v>
      </c>
      <c r="E82" s="24" t="s">
        <v>49</v>
      </c>
      <c r="F82" s="18">
        <v>6</v>
      </c>
      <c r="G82" s="18" t="s">
        <v>85</v>
      </c>
      <c r="H82" s="27">
        <v>6</v>
      </c>
      <c r="I82" s="18"/>
      <c r="J82" s="61">
        <f>D82*F82*H82</f>
        <v>0</v>
      </c>
    </row>
    <row r="83" spans="2:50">
      <c r="B83" s="3" t="s">
        <v>22</v>
      </c>
      <c r="C83" s="24"/>
      <c r="D83" s="33">
        <v>0</v>
      </c>
      <c r="E83" s="24" t="s">
        <v>49</v>
      </c>
      <c r="F83" s="18">
        <v>15</v>
      </c>
      <c r="G83" s="18" t="s">
        <v>85</v>
      </c>
      <c r="H83" s="27">
        <v>6</v>
      </c>
      <c r="I83" s="18"/>
      <c r="J83" s="61">
        <f t="shared" si="3"/>
        <v>0</v>
      </c>
    </row>
    <row r="84" spans="2:50">
      <c r="B84" s="3" t="s">
        <v>28</v>
      </c>
      <c r="C84" s="24"/>
      <c r="D84" s="33">
        <v>0</v>
      </c>
      <c r="E84" s="24" t="s">
        <v>49</v>
      </c>
      <c r="F84" s="18">
        <v>104</v>
      </c>
      <c r="G84" s="18" t="s">
        <v>85</v>
      </c>
      <c r="H84" s="27">
        <v>6</v>
      </c>
      <c r="I84" s="18" t="s">
        <v>82</v>
      </c>
      <c r="J84" s="61">
        <f t="shared" si="3"/>
        <v>0</v>
      </c>
    </row>
    <row r="85" spans="2:50">
      <c r="B85" s="3" t="s">
        <v>62</v>
      </c>
      <c r="C85" s="24"/>
      <c r="D85" s="33">
        <v>0</v>
      </c>
      <c r="E85" s="24" t="s">
        <v>49</v>
      </c>
      <c r="F85" s="25">
        <v>52</v>
      </c>
      <c r="G85" s="25" t="s">
        <v>85</v>
      </c>
      <c r="H85" s="27">
        <v>6</v>
      </c>
      <c r="I85" s="18" t="s">
        <v>83</v>
      </c>
      <c r="J85" s="61">
        <f t="shared" si="3"/>
        <v>0</v>
      </c>
    </row>
    <row r="86" spans="2:50">
      <c r="B86" s="3" t="s">
        <v>23</v>
      </c>
      <c r="C86" s="24"/>
      <c r="D86" s="33">
        <v>0</v>
      </c>
      <c r="E86" s="24" t="s">
        <v>49</v>
      </c>
      <c r="F86" s="18">
        <v>250</v>
      </c>
      <c r="G86" s="18" t="s">
        <v>85</v>
      </c>
      <c r="H86" s="27">
        <v>6</v>
      </c>
      <c r="I86" s="18"/>
      <c r="J86" s="61">
        <f t="shared" si="3"/>
        <v>0</v>
      </c>
    </row>
    <row r="87" spans="2:50" ht="12.75">
      <c r="B87" s="3" t="s">
        <v>47</v>
      </c>
      <c r="C87" s="24"/>
      <c r="D87" s="33">
        <v>0</v>
      </c>
      <c r="E87" s="24" t="s">
        <v>49</v>
      </c>
      <c r="F87" s="18">
        <v>125</v>
      </c>
      <c r="G87" s="18" t="s">
        <v>85</v>
      </c>
      <c r="H87" s="27">
        <v>6</v>
      </c>
      <c r="I87" s="18"/>
      <c r="J87" s="61">
        <f>D87*F87*H87</f>
        <v>0</v>
      </c>
    </row>
    <row r="88" spans="2:50" ht="12.75">
      <c r="B88" s="3" t="s">
        <v>86</v>
      </c>
      <c r="C88" s="24"/>
      <c r="D88" s="33">
        <v>0</v>
      </c>
      <c r="E88" s="24" t="s">
        <v>49</v>
      </c>
      <c r="F88" s="18">
        <v>26</v>
      </c>
      <c r="G88" s="18" t="s">
        <v>85</v>
      </c>
      <c r="H88" s="27">
        <v>6</v>
      </c>
      <c r="I88" s="18"/>
      <c r="J88" s="61">
        <f>D88*F88*H88</f>
        <v>0</v>
      </c>
    </row>
    <row r="89" spans="2:50" s="43" customFormat="1">
      <c r="B89" s="38"/>
      <c r="C89" s="39"/>
      <c r="D89" s="40"/>
      <c r="E89" s="39"/>
      <c r="F89" s="41"/>
      <c r="G89" s="41"/>
      <c r="H89" s="42"/>
      <c r="I89" s="41"/>
      <c r="J89" s="62"/>
    </row>
    <row r="90" spans="2:50" s="5" customFormat="1" ht="13.9">
      <c r="B90" s="9" t="s">
        <v>87</v>
      </c>
      <c r="C90" s="14"/>
      <c r="D90" s="14"/>
      <c r="E90" s="14"/>
      <c r="F90" s="14"/>
      <c r="G90" s="14"/>
      <c r="H90" s="14"/>
      <c r="I90" s="15"/>
      <c r="J90" s="16"/>
      <c r="K90" s="43"/>
      <c r="L90" s="4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row>
    <row r="91" spans="2:50" ht="13.9">
      <c r="B91" s="49" t="s">
        <v>3</v>
      </c>
      <c r="C91" s="49" t="s">
        <v>88</v>
      </c>
      <c r="D91" s="49" t="s">
        <v>5</v>
      </c>
      <c r="E91" s="49" t="s">
        <v>6</v>
      </c>
      <c r="F91" s="49" t="s">
        <v>7</v>
      </c>
      <c r="G91" s="49" t="s">
        <v>6</v>
      </c>
      <c r="H91" s="50" t="s">
        <v>65</v>
      </c>
      <c r="I91" s="51" t="s">
        <v>9</v>
      </c>
      <c r="J91" s="52" t="s">
        <v>5</v>
      </c>
    </row>
    <row r="92" spans="2:50" ht="12.75">
      <c r="B92" s="1" t="s">
        <v>89</v>
      </c>
      <c r="C92" s="24" t="s">
        <v>90</v>
      </c>
      <c r="D92" s="33">
        <v>0</v>
      </c>
      <c r="E92" s="24" t="s">
        <v>91</v>
      </c>
      <c r="F92" s="25">
        <v>70</v>
      </c>
      <c r="G92" s="25" t="s">
        <v>92</v>
      </c>
      <c r="H92" s="27">
        <v>6</v>
      </c>
      <c r="I92" s="25"/>
      <c r="J92" s="61">
        <f>D92*F92*H92</f>
        <v>0</v>
      </c>
    </row>
    <row r="93" spans="2:50">
      <c r="B93" s="2" t="s">
        <v>93</v>
      </c>
      <c r="C93" s="24" t="s">
        <v>94</v>
      </c>
      <c r="D93" s="33">
        <v>0</v>
      </c>
      <c r="E93" s="24" t="s">
        <v>91</v>
      </c>
      <c r="F93" s="25">
        <v>628</v>
      </c>
      <c r="G93" s="25" t="s">
        <v>92</v>
      </c>
      <c r="H93" s="27">
        <v>6</v>
      </c>
      <c r="I93" s="25"/>
      <c r="J93" s="61">
        <f t="shared" ref="J93:J116" si="4">D93*F93*H93</f>
        <v>0</v>
      </c>
    </row>
    <row r="94" spans="2:50">
      <c r="B94" s="3" t="s">
        <v>95</v>
      </c>
      <c r="C94" s="24" t="s">
        <v>96</v>
      </c>
      <c r="D94" s="33">
        <v>0</v>
      </c>
      <c r="E94" s="24" t="s">
        <v>91</v>
      </c>
      <c r="F94" s="25">
        <v>796</v>
      </c>
      <c r="G94" s="25" t="s">
        <v>92</v>
      </c>
      <c r="H94" s="27">
        <v>6</v>
      </c>
      <c r="I94" s="25"/>
      <c r="J94" s="61">
        <f t="shared" si="4"/>
        <v>0</v>
      </c>
    </row>
    <row r="95" spans="2:50">
      <c r="B95" s="3" t="s">
        <v>97</v>
      </c>
      <c r="C95" s="24" t="s">
        <v>98</v>
      </c>
      <c r="D95" s="33">
        <v>0</v>
      </c>
      <c r="E95" s="24" t="s">
        <v>91</v>
      </c>
      <c r="F95" s="25">
        <v>64</v>
      </c>
      <c r="G95" s="25" t="s">
        <v>92</v>
      </c>
      <c r="H95" s="27">
        <v>6</v>
      </c>
      <c r="I95" s="25"/>
      <c r="J95" s="61">
        <f t="shared" si="4"/>
        <v>0</v>
      </c>
    </row>
    <row r="96" spans="2:50">
      <c r="B96" s="3" t="s">
        <v>99</v>
      </c>
      <c r="C96" s="24" t="s">
        <v>100</v>
      </c>
      <c r="D96" s="33">
        <v>0</v>
      </c>
      <c r="E96" s="24" t="s">
        <v>91</v>
      </c>
      <c r="F96" s="25">
        <v>7812</v>
      </c>
      <c r="G96" s="25" t="s">
        <v>92</v>
      </c>
      <c r="H96" s="27">
        <v>6</v>
      </c>
      <c r="I96" s="25"/>
      <c r="J96" s="61">
        <f t="shared" si="4"/>
        <v>0</v>
      </c>
    </row>
    <row r="97" spans="2:10">
      <c r="B97" s="3" t="s">
        <v>101</v>
      </c>
      <c r="C97" s="24" t="s">
        <v>102</v>
      </c>
      <c r="D97" s="33">
        <v>0</v>
      </c>
      <c r="E97" s="24" t="s">
        <v>91</v>
      </c>
      <c r="F97" s="25">
        <v>190</v>
      </c>
      <c r="G97" s="25" t="s">
        <v>92</v>
      </c>
      <c r="H97" s="27">
        <v>6</v>
      </c>
      <c r="I97" s="25"/>
      <c r="J97" s="61">
        <f t="shared" si="4"/>
        <v>0</v>
      </c>
    </row>
    <row r="98" spans="2:10">
      <c r="B98" s="3" t="s">
        <v>103</v>
      </c>
      <c r="C98" s="24" t="s">
        <v>104</v>
      </c>
      <c r="D98" s="33">
        <v>0</v>
      </c>
      <c r="E98" s="24" t="s">
        <v>91</v>
      </c>
      <c r="F98" s="25">
        <v>16</v>
      </c>
      <c r="G98" s="25" t="s">
        <v>92</v>
      </c>
      <c r="H98" s="27">
        <v>6</v>
      </c>
      <c r="I98" s="25"/>
      <c r="J98" s="61">
        <f t="shared" si="4"/>
        <v>0</v>
      </c>
    </row>
    <row r="99" spans="2:10">
      <c r="B99" s="3" t="s">
        <v>105</v>
      </c>
      <c r="C99" s="24" t="s">
        <v>106</v>
      </c>
      <c r="D99" s="33">
        <v>0</v>
      </c>
      <c r="E99" s="24" t="s">
        <v>91</v>
      </c>
      <c r="F99" s="25">
        <v>6</v>
      </c>
      <c r="G99" s="25" t="s">
        <v>92</v>
      </c>
      <c r="H99" s="27">
        <v>6</v>
      </c>
      <c r="I99" s="25"/>
      <c r="J99" s="61">
        <f t="shared" si="4"/>
        <v>0</v>
      </c>
    </row>
    <row r="100" spans="2:10" ht="23.25">
      <c r="B100" s="2" t="s">
        <v>107</v>
      </c>
      <c r="C100" s="24" t="s">
        <v>108</v>
      </c>
      <c r="D100" s="33">
        <v>0</v>
      </c>
      <c r="E100" s="24" t="s">
        <v>91</v>
      </c>
      <c r="F100" s="25">
        <v>8822</v>
      </c>
      <c r="G100" s="25" t="s">
        <v>92</v>
      </c>
      <c r="H100" s="27">
        <v>6</v>
      </c>
      <c r="I100" s="25"/>
      <c r="J100" s="61">
        <f t="shared" si="4"/>
        <v>0</v>
      </c>
    </row>
    <row r="101" spans="2:10">
      <c r="B101" s="3" t="s">
        <v>109</v>
      </c>
      <c r="C101" s="24" t="s">
        <v>110</v>
      </c>
      <c r="D101" s="33">
        <v>0</v>
      </c>
      <c r="E101" s="24" t="s">
        <v>91</v>
      </c>
      <c r="F101" s="25">
        <v>390</v>
      </c>
      <c r="G101" s="25" t="s">
        <v>92</v>
      </c>
      <c r="H101" s="27">
        <v>6</v>
      </c>
      <c r="I101" s="25"/>
      <c r="J101" s="61">
        <f t="shared" si="4"/>
        <v>0</v>
      </c>
    </row>
    <row r="102" spans="2:10">
      <c r="B102" s="3" t="s">
        <v>111</v>
      </c>
      <c r="C102" s="24" t="s">
        <v>112</v>
      </c>
      <c r="D102" s="33">
        <v>0</v>
      </c>
      <c r="E102" s="24" t="s">
        <v>91</v>
      </c>
      <c r="F102" s="25">
        <v>11252</v>
      </c>
      <c r="G102" s="25" t="s">
        <v>92</v>
      </c>
      <c r="H102" s="27">
        <v>6</v>
      </c>
      <c r="I102" s="25"/>
      <c r="J102" s="61">
        <f t="shared" si="4"/>
        <v>0</v>
      </c>
    </row>
    <row r="103" spans="2:10">
      <c r="B103" s="3" t="s">
        <v>113</v>
      </c>
      <c r="C103" s="24" t="s">
        <v>112</v>
      </c>
      <c r="D103" s="33">
        <v>0</v>
      </c>
      <c r="E103" s="24" t="s">
        <v>91</v>
      </c>
      <c r="F103" s="25">
        <v>432</v>
      </c>
      <c r="G103" s="25" t="s">
        <v>92</v>
      </c>
      <c r="H103" s="27">
        <v>6</v>
      </c>
      <c r="I103" s="25"/>
      <c r="J103" s="61">
        <f t="shared" si="4"/>
        <v>0</v>
      </c>
    </row>
    <row r="104" spans="2:10">
      <c r="B104" s="3" t="s">
        <v>114</v>
      </c>
      <c r="C104" s="24" t="s">
        <v>115</v>
      </c>
      <c r="D104" s="33">
        <v>0</v>
      </c>
      <c r="E104" s="24" t="s">
        <v>91</v>
      </c>
      <c r="F104" s="25">
        <v>358</v>
      </c>
      <c r="G104" s="25" t="s">
        <v>92</v>
      </c>
      <c r="H104" s="27">
        <v>6</v>
      </c>
      <c r="I104" s="25"/>
      <c r="J104" s="61">
        <f t="shared" si="4"/>
        <v>0</v>
      </c>
    </row>
    <row r="105" spans="2:10">
      <c r="B105" s="3" t="s">
        <v>116</v>
      </c>
      <c r="C105" s="24" t="s">
        <v>117</v>
      </c>
      <c r="D105" s="33">
        <v>0</v>
      </c>
      <c r="E105" s="24" t="s">
        <v>91</v>
      </c>
      <c r="F105" s="25">
        <v>314</v>
      </c>
      <c r="G105" s="25" t="s">
        <v>92</v>
      </c>
      <c r="H105" s="27">
        <v>6</v>
      </c>
      <c r="I105" s="25"/>
      <c r="J105" s="61">
        <f t="shared" si="4"/>
        <v>0</v>
      </c>
    </row>
    <row r="106" spans="2:10" ht="26.45">
      <c r="B106" s="3" t="s">
        <v>118</v>
      </c>
      <c r="C106" s="24" t="s">
        <v>119</v>
      </c>
      <c r="D106" s="33">
        <v>0</v>
      </c>
      <c r="E106" s="24" t="s">
        <v>91</v>
      </c>
      <c r="F106" s="25">
        <v>60</v>
      </c>
      <c r="G106" s="25" t="s">
        <v>92</v>
      </c>
      <c r="H106" s="27">
        <v>6</v>
      </c>
      <c r="I106" s="25"/>
      <c r="J106" s="61">
        <f t="shared" si="4"/>
        <v>0</v>
      </c>
    </row>
    <row r="107" spans="2:10">
      <c r="B107" s="3" t="s">
        <v>120</v>
      </c>
      <c r="C107" s="24" t="s">
        <v>121</v>
      </c>
      <c r="D107" s="33">
        <v>0</v>
      </c>
      <c r="E107" s="24" t="s">
        <v>91</v>
      </c>
      <c r="F107" s="25">
        <v>10158</v>
      </c>
      <c r="G107" s="25" t="s">
        <v>92</v>
      </c>
      <c r="H107" s="27">
        <v>6</v>
      </c>
      <c r="I107" s="25"/>
      <c r="J107" s="61">
        <f>D107*F107*H107</f>
        <v>0</v>
      </c>
    </row>
    <row r="108" spans="2:10" ht="26.45">
      <c r="B108" s="3" t="s">
        <v>122</v>
      </c>
      <c r="C108" s="24" t="s">
        <v>123</v>
      </c>
      <c r="D108" s="33">
        <v>0</v>
      </c>
      <c r="E108" s="24" t="s">
        <v>91</v>
      </c>
      <c r="F108" s="25">
        <v>12404</v>
      </c>
      <c r="G108" s="25" t="s">
        <v>92</v>
      </c>
      <c r="H108" s="27">
        <v>6</v>
      </c>
      <c r="I108" s="25"/>
      <c r="J108" s="61">
        <f t="shared" si="4"/>
        <v>0</v>
      </c>
    </row>
    <row r="109" spans="2:10" ht="26.45">
      <c r="B109" s="3" t="s">
        <v>124</v>
      </c>
      <c r="C109" s="24" t="s">
        <v>125</v>
      </c>
      <c r="D109" s="33">
        <v>0</v>
      </c>
      <c r="E109" s="24" t="s">
        <v>91</v>
      </c>
      <c r="F109" s="25">
        <v>202</v>
      </c>
      <c r="G109" s="25" t="s">
        <v>92</v>
      </c>
      <c r="H109" s="27">
        <v>6</v>
      </c>
      <c r="I109" s="25"/>
      <c r="J109" s="61">
        <f t="shared" si="4"/>
        <v>0</v>
      </c>
    </row>
    <row r="110" spans="2:10" ht="26.45">
      <c r="B110" s="3" t="s">
        <v>126</v>
      </c>
      <c r="C110" s="24" t="s">
        <v>123</v>
      </c>
      <c r="D110" s="33">
        <v>0</v>
      </c>
      <c r="E110" s="24" t="s">
        <v>91</v>
      </c>
      <c r="F110" s="25">
        <v>194</v>
      </c>
      <c r="G110" s="25" t="s">
        <v>92</v>
      </c>
      <c r="H110" s="27">
        <v>6</v>
      </c>
      <c r="I110" s="25"/>
      <c r="J110" s="61">
        <f t="shared" si="4"/>
        <v>0</v>
      </c>
    </row>
    <row r="111" spans="2:10">
      <c r="B111" s="3" t="s">
        <v>127</v>
      </c>
      <c r="C111" s="24" t="s">
        <v>125</v>
      </c>
      <c r="D111" s="33">
        <v>0</v>
      </c>
      <c r="E111" s="24" t="s">
        <v>91</v>
      </c>
      <c r="F111" s="25">
        <v>414</v>
      </c>
      <c r="G111" s="25" t="s">
        <v>92</v>
      </c>
      <c r="H111" s="27">
        <v>6</v>
      </c>
      <c r="I111" s="25"/>
      <c r="J111" s="61">
        <f t="shared" si="4"/>
        <v>0</v>
      </c>
    </row>
    <row r="112" spans="2:10" ht="26.45">
      <c r="B112" s="3" t="s">
        <v>128</v>
      </c>
      <c r="C112" s="24" t="s">
        <v>129</v>
      </c>
      <c r="D112" s="33">
        <v>0</v>
      </c>
      <c r="E112" s="24" t="s">
        <v>91</v>
      </c>
      <c r="F112" s="25">
        <v>5484</v>
      </c>
      <c r="G112" s="25" t="s">
        <v>92</v>
      </c>
      <c r="H112" s="27">
        <v>6</v>
      </c>
      <c r="I112" s="25"/>
      <c r="J112" s="61">
        <f t="shared" si="4"/>
        <v>0</v>
      </c>
    </row>
    <row r="113" spans="2:50" ht="26.45">
      <c r="B113" s="3" t="s">
        <v>130</v>
      </c>
      <c r="C113" s="24" t="s">
        <v>131</v>
      </c>
      <c r="D113" s="33">
        <v>0</v>
      </c>
      <c r="E113" s="24" t="s">
        <v>91</v>
      </c>
      <c r="F113" s="25">
        <v>94</v>
      </c>
      <c r="G113" s="25" t="s">
        <v>92</v>
      </c>
      <c r="H113" s="27">
        <v>6</v>
      </c>
      <c r="I113" s="25"/>
      <c r="J113" s="61">
        <f t="shared" si="4"/>
        <v>0</v>
      </c>
    </row>
    <row r="114" spans="2:50" ht="12.75">
      <c r="B114" s="3" t="s">
        <v>132</v>
      </c>
      <c r="C114" s="24" t="s">
        <v>133</v>
      </c>
      <c r="D114" s="33">
        <v>0</v>
      </c>
      <c r="E114" s="24" t="s">
        <v>91</v>
      </c>
      <c r="F114" s="25">
        <v>14</v>
      </c>
      <c r="G114" s="25" t="s">
        <v>92</v>
      </c>
      <c r="H114" s="27">
        <v>6</v>
      </c>
      <c r="I114" s="25"/>
      <c r="J114" s="61">
        <f t="shared" si="4"/>
        <v>0</v>
      </c>
    </row>
    <row r="115" spans="2:50" ht="23.25">
      <c r="B115" s="3" t="s">
        <v>134</v>
      </c>
      <c r="C115" s="24" t="s">
        <v>135</v>
      </c>
      <c r="D115" s="33">
        <v>0</v>
      </c>
      <c r="E115" s="24" t="s">
        <v>91</v>
      </c>
      <c r="F115" s="25">
        <v>14</v>
      </c>
      <c r="G115" s="25" t="s">
        <v>92</v>
      </c>
      <c r="H115" s="27">
        <v>6</v>
      </c>
      <c r="I115" s="25"/>
      <c r="J115" s="61">
        <f t="shared" si="4"/>
        <v>0</v>
      </c>
    </row>
    <row r="116" spans="2:50" ht="12.75">
      <c r="B116" s="3" t="s">
        <v>136</v>
      </c>
      <c r="C116" s="24" t="s">
        <v>102</v>
      </c>
      <c r="D116" s="33">
        <v>0</v>
      </c>
      <c r="E116" s="24" t="s">
        <v>91</v>
      </c>
      <c r="F116" s="25">
        <v>312</v>
      </c>
      <c r="G116" s="25" t="s">
        <v>92</v>
      </c>
      <c r="H116" s="27">
        <v>6</v>
      </c>
      <c r="I116" s="25"/>
      <c r="J116" s="61">
        <f t="shared" si="4"/>
        <v>0</v>
      </c>
    </row>
    <row r="117" spans="2:50" s="43" customFormat="1">
      <c r="B117" s="38"/>
      <c r="C117" s="39"/>
      <c r="D117" s="40"/>
      <c r="E117" s="39"/>
      <c r="F117" s="41"/>
      <c r="G117" s="41"/>
      <c r="H117" s="42"/>
      <c r="I117" s="41"/>
      <c r="J117" s="62"/>
    </row>
    <row r="118" spans="2:50" s="5" customFormat="1" ht="13.9">
      <c r="B118" s="9" t="s">
        <v>137</v>
      </c>
      <c r="C118" s="14"/>
      <c r="D118" s="14"/>
      <c r="E118" s="14"/>
      <c r="F118" s="14"/>
      <c r="G118" s="14"/>
      <c r="H118" s="14"/>
      <c r="I118" s="15"/>
      <c r="J118" s="16"/>
      <c r="K118" s="43"/>
      <c r="L118" s="43"/>
      <c r="M118" s="53"/>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row>
    <row r="119" spans="2:50" ht="13.9">
      <c r="B119" s="49" t="s">
        <v>138</v>
      </c>
      <c r="C119" s="49"/>
      <c r="D119" s="49" t="s">
        <v>5</v>
      </c>
      <c r="E119" s="49" t="s">
        <v>6</v>
      </c>
      <c r="F119" s="49" t="s">
        <v>139</v>
      </c>
      <c r="G119" s="49" t="s">
        <v>6</v>
      </c>
      <c r="H119" s="50" t="s">
        <v>65</v>
      </c>
      <c r="I119" s="51"/>
      <c r="J119" s="52" t="s">
        <v>5</v>
      </c>
    </row>
    <row r="120" spans="2:50">
      <c r="B120" s="1" t="s">
        <v>140</v>
      </c>
      <c r="C120" s="24"/>
      <c r="D120" s="33">
        <v>0</v>
      </c>
      <c r="E120" s="24" t="s">
        <v>141</v>
      </c>
      <c r="F120" s="37">
        <f>4*52</f>
        <v>208</v>
      </c>
      <c r="G120" s="37" t="s">
        <v>142</v>
      </c>
      <c r="H120" s="27">
        <v>6</v>
      </c>
      <c r="I120" s="18"/>
      <c r="J120" s="61">
        <f>D120*F120*H120</f>
        <v>0</v>
      </c>
    </row>
    <row r="121" spans="2:50" s="43" customFormat="1">
      <c r="B121" s="38"/>
      <c r="C121" s="39"/>
      <c r="D121" s="40"/>
      <c r="E121" s="39"/>
      <c r="F121" s="41"/>
      <c r="G121" s="41"/>
      <c r="H121" s="42"/>
      <c r="I121" s="41"/>
      <c r="J121" s="62"/>
    </row>
    <row r="122" spans="2:50" s="5" customFormat="1" ht="13.9">
      <c r="B122" s="9" t="s">
        <v>143</v>
      </c>
      <c r="C122" s="14"/>
      <c r="D122" s="14"/>
      <c r="E122" s="14"/>
      <c r="F122" s="14"/>
      <c r="G122" s="14"/>
      <c r="H122" s="14"/>
      <c r="I122" s="15"/>
      <c r="J122" s="16"/>
      <c r="K122" s="43"/>
      <c r="L122" s="43"/>
      <c r="M122" s="53"/>
      <c r="N122" s="53"/>
      <c r="O122" s="53"/>
      <c r="P122" s="53"/>
      <c r="Q122" s="53"/>
      <c r="R122" s="53"/>
      <c r="S122" s="53"/>
      <c r="T122" s="53"/>
      <c r="U122" s="53"/>
      <c r="V122" s="53"/>
      <c r="W122" s="53"/>
      <c r="X122" s="53"/>
      <c r="Y122" s="53"/>
      <c r="Z122" s="53"/>
      <c r="AA122" s="53"/>
      <c r="AB122" s="53"/>
      <c r="AC122" s="53"/>
      <c r="AD122" s="53"/>
      <c r="AE122" s="53"/>
      <c r="AF122" s="53"/>
      <c r="AG122" s="53"/>
      <c r="AH122" s="53"/>
      <c r="AI122" s="53"/>
      <c r="AJ122" s="53"/>
      <c r="AK122" s="53"/>
      <c r="AL122" s="53"/>
      <c r="AM122" s="53"/>
      <c r="AN122" s="53"/>
      <c r="AO122" s="53"/>
      <c r="AP122" s="53"/>
      <c r="AQ122" s="53"/>
      <c r="AR122" s="53"/>
      <c r="AS122" s="53"/>
      <c r="AT122" s="53"/>
      <c r="AU122" s="53"/>
      <c r="AV122" s="53"/>
      <c r="AW122" s="53"/>
      <c r="AX122" s="53"/>
    </row>
    <row r="123" spans="2:50" ht="13.9">
      <c r="B123" s="49" t="s">
        <v>138</v>
      </c>
      <c r="C123" s="49"/>
      <c r="D123" s="49" t="s">
        <v>5</v>
      </c>
      <c r="E123" s="49" t="s">
        <v>6</v>
      </c>
      <c r="F123" s="49" t="s">
        <v>139</v>
      </c>
      <c r="G123" s="49" t="s">
        <v>6</v>
      </c>
      <c r="H123" s="50" t="s">
        <v>65</v>
      </c>
      <c r="I123" s="51"/>
      <c r="J123" s="52" t="s">
        <v>5</v>
      </c>
    </row>
    <row r="124" spans="2:50" ht="12.75">
      <c r="B124" s="1" t="s">
        <v>144</v>
      </c>
      <c r="C124" s="24"/>
      <c r="D124" s="33">
        <v>0</v>
      </c>
      <c r="E124" s="24" t="s">
        <v>141</v>
      </c>
      <c r="F124" s="71">
        <f>6*4</f>
        <v>24</v>
      </c>
      <c r="G124" s="37" t="s">
        <v>142</v>
      </c>
      <c r="H124" s="27">
        <v>6</v>
      </c>
      <c r="I124" s="18" t="s">
        <v>145</v>
      </c>
      <c r="J124" s="61">
        <f>D124*F124*H124</f>
        <v>0</v>
      </c>
    </row>
    <row r="125" spans="2:50" s="43" customFormat="1" ht="12.75">
      <c r="B125" s="38"/>
      <c r="C125" s="39"/>
      <c r="D125" s="40"/>
      <c r="E125" s="39"/>
      <c r="F125" s="70"/>
      <c r="G125" s="41"/>
      <c r="H125" s="42"/>
      <c r="I125" s="41"/>
      <c r="J125" s="62"/>
    </row>
    <row r="126" spans="2:50" s="5" customFormat="1" ht="13.9">
      <c r="B126" s="9" t="s">
        <v>146</v>
      </c>
      <c r="C126" s="14"/>
      <c r="D126" s="14"/>
      <c r="E126" s="14"/>
      <c r="F126" s="14"/>
      <c r="G126" s="14"/>
      <c r="H126" s="14"/>
      <c r="I126" s="15"/>
      <c r="J126" s="16"/>
      <c r="K126" s="16"/>
      <c r="L126" s="53"/>
      <c r="M126" s="53"/>
      <c r="N126" s="53"/>
      <c r="O126" s="53"/>
      <c r="P126" s="53"/>
      <c r="Q126" s="53"/>
      <c r="R126" s="53"/>
      <c r="S126" s="53"/>
      <c r="T126" s="53"/>
      <c r="U126" s="53"/>
      <c r="V126" s="53"/>
      <c r="W126" s="53"/>
      <c r="X126" s="53"/>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row>
    <row r="127" spans="2:50" ht="13.9">
      <c r="B127" s="49" t="s">
        <v>138</v>
      </c>
      <c r="C127" s="49"/>
      <c r="D127" s="49" t="s">
        <v>5</v>
      </c>
      <c r="E127" s="49" t="s">
        <v>6</v>
      </c>
      <c r="F127" s="49" t="s">
        <v>147</v>
      </c>
      <c r="G127" s="49" t="s">
        <v>6</v>
      </c>
      <c r="H127" s="50" t="s">
        <v>65</v>
      </c>
      <c r="I127" s="51"/>
      <c r="J127" s="52" t="s">
        <v>5</v>
      </c>
      <c r="K127" s="69" t="s">
        <v>9</v>
      </c>
    </row>
    <row r="128" spans="2:50">
      <c r="B128" s="29"/>
      <c r="C128" s="34"/>
      <c r="D128" s="33">
        <v>0</v>
      </c>
      <c r="E128" s="34" t="s">
        <v>148</v>
      </c>
      <c r="F128" s="35"/>
      <c r="G128" s="35"/>
      <c r="H128" s="27">
        <v>6</v>
      </c>
      <c r="I128" s="18"/>
      <c r="J128" s="60">
        <v>0</v>
      </c>
      <c r="K128" s="35"/>
    </row>
    <row r="129" spans="2:50">
      <c r="B129" s="30"/>
      <c r="C129" s="34"/>
      <c r="D129" s="33">
        <v>0</v>
      </c>
      <c r="E129" s="34" t="s">
        <v>148</v>
      </c>
      <c r="F129" s="35"/>
      <c r="G129" s="35"/>
      <c r="H129" s="27">
        <v>6</v>
      </c>
      <c r="I129" s="18"/>
      <c r="J129" s="60">
        <v>0</v>
      </c>
      <c r="K129" s="35"/>
    </row>
    <row r="130" spans="2:50">
      <c r="B130" s="28"/>
      <c r="C130" s="34"/>
      <c r="D130" s="33">
        <v>0</v>
      </c>
      <c r="E130" s="34" t="s">
        <v>148</v>
      </c>
      <c r="F130" s="36"/>
      <c r="G130" s="36"/>
      <c r="H130" s="27">
        <v>6</v>
      </c>
      <c r="I130" s="18"/>
      <c r="J130" s="60">
        <v>0</v>
      </c>
      <c r="K130" s="36"/>
    </row>
    <row r="131" spans="2:50">
      <c r="B131" s="28"/>
      <c r="C131" s="34"/>
      <c r="D131" s="33">
        <v>0</v>
      </c>
      <c r="E131" s="34" t="s">
        <v>148</v>
      </c>
      <c r="F131" s="36"/>
      <c r="G131" s="36"/>
      <c r="H131" s="27">
        <v>6</v>
      </c>
      <c r="I131" s="18"/>
      <c r="J131" s="60">
        <v>0</v>
      </c>
      <c r="K131" s="36"/>
    </row>
    <row r="132" spans="2:50">
      <c r="B132" s="28"/>
      <c r="C132" s="34"/>
      <c r="D132" s="33">
        <v>0</v>
      </c>
      <c r="E132" s="34" t="s">
        <v>148</v>
      </c>
      <c r="F132" s="36"/>
      <c r="G132" s="36"/>
      <c r="H132" s="27">
        <v>6</v>
      </c>
      <c r="I132" s="18"/>
      <c r="J132" s="60">
        <v>0</v>
      </c>
      <c r="K132" s="36"/>
    </row>
    <row r="133" spans="2:50">
      <c r="B133" s="28"/>
      <c r="C133" s="34"/>
      <c r="D133" s="33">
        <v>0</v>
      </c>
      <c r="E133" s="34" t="s">
        <v>148</v>
      </c>
      <c r="F133" s="36"/>
      <c r="G133" s="36"/>
      <c r="H133" s="27">
        <v>6</v>
      </c>
      <c r="I133" s="18"/>
      <c r="J133" s="60">
        <v>0</v>
      </c>
      <c r="K133" s="36"/>
    </row>
    <row r="134" spans="2:50">
      <c r="B134" s="28"/>
      <c r="C134" s="34"/>
      <c r="D134" s="33">
        <v>0</v>
      </c>
      <c r="E134" s="34" t="s">
        <v>148</v>
      </c>
      <c r="F134" s="36"/>
      <c r="G134" s="36"/>
      <c r="H134" s="27">
        <v>6</v>
      </c>
      <c r="I134" s="18"/>
      <c r="J134" s="60">
        <v>0</v>
      </c>
      <c r="K134" s="36"/>
    </row>
    <row r="135" spans="2:50">
      <c r="B135" s="28"/>
      <c r="C135" s="34"/>
      <c r="D135" s="33">
        <v>0</v>
      </c>
      <c r="E135" s="34" t="s">
        <v>148</v>
      </c>
      <c r="F135" s="36"/>
      <c r="G135" s="36"/>
      <c r="H135" s="27">
        <v>6</v>
      </c>
      <c r="I135" s="18"/>
      <c r="J135" s="60">
        <v>0</v>
      </c>
      <c r="K135" s="36"/>
    </row>
    <row r="136" spans="2:50" s="43" customFormat="1" ht="13.9" thickBot="1">
      <c r="B136" s="64"/>
      <c r="C136" s="65"/>
      <c r="D136" s="66"/>
      <c r="E136" s="65"/>
      <c r="F136" s="57"/>
      <c r="G136" s="57"/>
      <c r="H136" s="67"/>
      <c r="I136" s="57"/>
      <c r="J136" s="68"/>
      <c r="K136" s="57"/>
    </row>
    <row r="137" spans="2:50" s="17" customFormat="1" ht="27" customHeight="1" thickBot="1">
      <c r="B137" s="53"/>
      <c r="C137" s="43"/>
      <c r="D137" s="43"/>
      <c r="E137" s="43"/>
      <c r="F137" s="43"/>
      <c r="G137" s="56"/>
      <c r="H137" s="56"/>
      <c r="I137" s="58" t="s">
        <v>149</v>
      </c>
      <c r="J137" s="59">
        <f>SUM(J1:J135)</f>
        <v>0</v>
      </c>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54"/>
      <c r="AV137" s="54"/>
      <c r="AW137" s="54"/>
      <c r="AX137" s="54"/>
    </row>
    <row r="138" spans="2:50" s="43" customFormat="1">
      <c r="B138" s="53"/>
      <c r="C138" s="55"/>
      <c r="D138" s="55"/>
      <c r="E138" s="55"/>
      <c r="F138" s="55"/>
      <c r="G138" s="56"/>
      <c r="H138" s="56"/>
      <c r="I138" s="57"/>
      <c r="J138" s="63"/>
    </row>
    <row r="139" spans="2:50" s="43" customFormat="1">
      <c r="B139" s="53"/>
      <c r="G139" s="56"/>
      <c r="H139" s="56"/>
      <c r="I139" s="57"/>
      <c r="J139" s="55"/>
    </row>
    <row r="140" spans="2:50" s="43" customFormat="1">
      <c r="B140" s="53"/>
      <c r="G140" s="56"/>
      <c r="H140" s="56"/>
      <c r="I140" s="57"/>
      <c r="J140" s="55"/>
    </row>
    <row r="141" spans="2:50" s="43" customFormat="1">
      <c r="B141" s="53"/>
      <c r="G141" s="56"/>
      <c r="H141" s="56"/>
      <c r="I141" s="57"/>
      <c r="J141" s="55"/>
    </row>
    <row r="142" spans="2:50" s="43" customFormat="1">
      <c r="B142" s="53"/>
      <c r="G142" s="56"/>
      <c r="H142" s="56"/>
      <c r="I142" s="57"/>
      <c r="J142" s="55"/>
    </row>
    <row r="143" spans="2:50" s="43" customFormat="1">
      <c r="B143" s="53"/>
      <c r="G143" s="56"/>
      <c r="H143" s="56"/>
      <c r="I143" s="57"/>
      <c r="J143" s="55"/>
    </row>
    <row r="144" spans="2:50" s="43" customFormat="1">
      <c r="B144" s="53"/>
      <c r="G144" s="56"/>
      <c r="H144" s="56"/>
      <c r="I144" s="57"/>
      <c r="J144" s="55"/>
    </row>
    <row r="145" spans="2:10" s="43" customFormat="1">
      <c r="B145" s="53"/>
      <c r="G145" s="56"/>
      <c r="H145" s="56"/>
      <c r="I145" s="57"/>
      <c r="J145" s="55"/>
    </row>
    <row r="146" spans="2:10" s="43" customFormat="1">
      <c r="B146" s="53"/>
      <c r="G146" s="56"/>
      <c r="H146" s="56"/>
      <c r="I146" s="57"/>
      <c r="J146" s="55"/>
    </row>
    <row r="147" spans="2:10" s="43" customFormat="1">
      <c r="B147" s="53"/>
      <c r="G147" s="56"/>
      <c r="H147" s="56"/>
      <c r="I147" s="57"/>
      <c r="J147" s="55"/>
    </row>
    <row r="148" spans="2:10" s="43" customFormat="1">
      <c r="B148" s="53"/>
      <c r="G148" s="56"/>
      <c r="H148" s="56"/>
      <c r="I148" s="57"/>
      <c r="J148" s="55"/>
    </row>
    <row r="149" spans="2:10" s="43" customFormat="1">
      <c r="B149" s="53"/>
      <c r="G149" s="56"/>
      <c r="H149" s="56"/>
      <c r="I149" s="57"/>
      <c r="J149" s="55"/>
    </row>
    <row r="150" spans="2:10" s="43" customFormat="1">
      <c r="B150" s="53"/>
      <c r="G150" s="56"/>
      <c r="H150" s="56"/>
      <c r="I150" s="57"/>
      <c r="J150" s="55"/>
    </row>
    <row r="151" spans="2:10" s="43" customFormat="1">
      <c r="B151" s="53"/>
      <c r="G151" s="56"/>
      <c r="H151" s="56"/>
      <c r="I151" s="57"/>
      <c r="J151" s="55"/>
    </row>
    <row r="152" spans="2:10" s="43" customFormat="1">
      <c r="B152" s="53"/>
      <c r="G152" s="56"/>
      <c r="H152" s="56"/>
      <c r="I152" s="57"/>
      <c r="J152" s="55"/>
    </row>
    <row r="153" spans="2:10" s="43" customFormat="1">
      <c r="B153" s="53"/>
      <c r="G153" s="56"/>
      <c r="H153" s="56"/>
      <c r="I153" s="57"/>
      <c r="J153" s="55"/>
    </row>
    <row r="154" spans="2:10" s="43" customFormat="1">
      <c r="B154" s="53"/>
      <c r="G154" s="56"/>
      <c r="H154" s="56"/>
      <c r="I154" s="57"/>
      <c r="J154" s="55"/>
    </row>
    <row r="155" spans="2:10" s="43" customFormat="1">
      <c r="B155" s="53"/>
      <c r="G155" s="56"/>
      <c r="H155" s="56"/>
      <c r="I155" s="57"/>
      <c r="J155" s="55"/>
    </row>
    <row r="156" spans="2:10" s="43" customFormat="1">
      <c r="B156" s="53"/>
      <c r="G156" s="56"/>
      <c r="H156" s="56"/>
      <c r="I156" s="57"/>
      <c r="J156" s="55"/>
    </row>
    <row r="157" spans="2:10" s="43" customFormat="1">
      <c r="B157" s="53"/>
      <c r="G157" s="56"/>
      <c r="H157" s="56"/>
      <c r="I157" s="57"/>
      <c r="J157" s="55"/>
    </row>
    <row r="158" spans="2:10" s="43" customFormat="1">
      <c r="B158" s="53"/>
      <c r="G158" s="56"/>
      <c r="H158" s="56"/>
      <c r="I158" s="57"/>
      <c r="J158" s="55"/>
    </row>
    <row r="159" spans="2:10" s="43" customFormat="1">
      <c r="B159" s="53"/>
      <c r="G159" s="56"/>
      <c r="H159" s="56"/>
      <c r="I159" s="57"/>
      <c r="J159" s="55"/>
    </row>
    <row r="160" spans="2:10" s="43" customFormat="1">
      <c r="B160" s="53"/>
      <c r="G160" s="56"/>
      <c r="H160" s="56"/>
      <c r="I160" s="57"/>
      <c r="J160" s="55"/>
    </row>
    <row r="161" spans="2:10" s="43" customFormat="1">
      <c r="B161" s="53"/>
      <c r="G161" s="56"/>
      <c r="H161" s="56"/>
      <c r="I161" s="57"/>
      <c r="J161" s="55"/>
    </row>
    <row r="162" spans="2:10" s="43" customFormat="1">
      <c r="B162" s="53"/>
      <c r="G162" s="56"/>
      <c r="H162" s="56"/>
      <c r="I162" s="57"/>
      <c r="J162" s="55"/>
    </row>
    <row r="163" spans="2:10" s="43" customFormat="1">
      <c r="B163" s="53"/>
      <c r="G163" s="56"/>
      <c r="H163" s="56"/>
      <c r="I163" s="57"/>
      <c r="J163" s="55"/>
    </row>
    <row r="164" spans="2:10" s="43" customFormat="1">
      <c r="B164" s="53"/>
      <c r="G164" s="56"/>
      <c r="H164" s="56"/>
      <c r="I164" s="57"/>
      <c r="J164" s="55"/>
    </row>
    <row r="165" spans="2:10" s="43" customFormat="1">
      <c r="B165" s="53"/>
      <c r="G165" s="56"/>
      <c r="H165" s="56"/>
      <c r="I165" s="57"/>
      <c r="J165" s="55"/>
    </row>
    <row r="166" spans="2:10" s="43" customFormat="1">
      <c r="B166" s="53"/>
      <c r="G166" s="56"/>
      <c r="H166" s="56"/>
      <c r="I166" s="57"/>
      <c r="J166" s="55"/>
    </row>
    <row r="167" spans="2:10" s="43" customFormat="1">
      <c r="B167" s="53"/>
      <c r="G167" s="56"/>
      <c r="H167" s="56"/>
      <c r="I167" s="57"/>
      <c r="J167" s="55"/>
    </row>
    <row r="168" spans="2:10" s="43" customFormat="1">
      <c r="B168" s="53"/>
      <c r="G168" s="56"/>
      <c r="H168" s="56"/>
      <c r="I168" s="57"/>
      <c r="J168" s="55"/>
    </row>
    <row r="169" spans="2:10" s="43" customFormat="1">
      <c r="B169" s="53"/>
      <c r="G169" s="56"/>
      <c r="H169" s="56"/>
      <c r="I169" s="57"/>
      <c r="J169" s="55"/>
    </row>
    <row r="170" spans="2:10" s="43" customFormat="1">
      <c r="B170" s="53"/>
      <c r="G170" s="56"/>
      <c r="H170" s="56"/>
      <c r="I170" s="57"/>
      <c r="J170" s="55"/>
    </row>
    <row r="171" spans="2:10" s="43" customFormat="1">
      <c r="B171" s="53"/>
      <c r="G171" s="56"/>
      <c r="H171" s="56"/>
      <c r="I171" s="57"/>
      <c r="J171" s="55"/>
    </row>
    <row r="172" spans="2:10" s="43" customFormat="1">
      <c r="B172" s="53"/>
      <c r="G172" s="56"/>
      <c r="H172" s="56"/>
      <c r="I172" s="57"/>
      <c r="J172" s="55"/>
    </row>
    <row r="173" spans="2:10" s="43" customFormat="1">
      <c r="B173" s="53"/>
      <c r="G173" s="56"/>
      <c r="H173" s="56"/>
      <c r="I173" s="57"/>
      <c r="J173" s="55"/>
    </row>
    <row r="174" spans="2:10" s="43" customFormat="1">
      <c r="B174" s="53"/>
      <c r="G174" s="56"/>
      <c r="H174" s="56"/>
      <c r="I174" s="57"/>
      <c r="J174" s="55"/>
    </row>
    <row r="175" spans="2:10" s="43" customFormat="1">
      <c r="B175" s="53"/>
      <c r="G175" s="56"/>
      <c r="H175" s="56"/>
      <c r="I175" s="57"/>
      <c r="J175" s="55"/>
    </row>
    <row r="176" spans="2:10" s="43" customFormat="1">
      <c r="B176" s="53"/>
      <c r="G176" s="56"/>
      <c r="H176" s="56"/>
      <c r="I176" s="57"/>
      <c r="J176" s="55"/>
    </row>
    <row r="177" spans="2:10" s="43" customFormat="1">
      <c r="B177" s="53"/>
      <c r="G177" s="56"/>
      <c r="H177" s="56"/>
      <c r="I177" s="57"/>
      <c r="J177" s="55"/>
    </row>
    <row r="178" spans="2:10" s="43" customFormat="1">
      <c r="B178" s="53"/>
      <c r="G178" s="56"/>
      <c r="H178" s="56"/>
      <c r="I178" s="57"/>
      <c r="J178" s="55"/>
    </row>
    <row r="179" spans="2:10" s="43" customFormat="1">
      <c r="B179" s="53"/>
      <c r="G179" s="56"/>
      <c r="H179" s="56"/>
      <c r="I179" s="57"/>
      <c r="J179" s="55"/>
    </row>
    <row r="180" spans="2:10" s="43" customFormat="1">
      <c r="B180" s="53"/>
      <c r="G180" s="56"/>
      <c r="H180" s="56"/>
      <c r="I180" s="57"/>
      <c r="J180" s="55"/>
    </row>
    <row r="181" spans="2:10" s="43" customFormat="1">
      <c r="B181" s="53"/>
      <c r="G181" s="56"/>
      <c r="H181" s="56"/>
      <c r="I181" s="57"/>
      <c r="J181" s="55"/>
    </row>
    <row r="182" spans="2:10" s="43" customFormat="1">
      <c r="B182" s="53"/>
      <c r="G182" s="56"/>
      <c r="H182" s="56"/>
      <c r="I182" s="57"/>
      <c r="J182" s="55"/>
    </row>
    <row r="183" spans="2:10" s="43" customFormat="1">
      <c r="B183" s="53"/>
      <c r="G183" s="56"/>
      <c r="H183" s="56"/>
      <c r="I183" s="57"/>
      <c r="J183" s="55"/>
    </row>
    <row r="184" spans="2:10" s="43" customFormat="1">
      <c r="B184" s="53"/>
      <c r="G184" s="56"/>
      <c r="H184" s="56"/>
      <c r="I184" s="57"/>
      <c r="J184" s="55"/>
    </row>
    <row r="185" spans="2:10" s="43" customFormat="1">
      <c r="B185" s="53"/>
      <c r="G185" s="56"/>
      <c r="H185" s="56"/>
      <c r="I185" s="57"/>
      <c r="J185" s="55"/>
    </row>
    <row r="186" spans="2:10" s="43" customFormat="1">
      <c r="B186" s="53"/>
      <c r="G186" s="56"/>
      <c r="H186" s="56"/>
      <c r="I186" s="57"/>
      <c r="J186" s="55"/>
    </row>
    <row r="187" spans="2:10" s="43" customFormat="1">
      <c r="B187" s="53"/>
      <c r="G187" s="56"/>
      <c r="H187" s="56"/>
      <c r="I187" s="57"/>
      <c r="J187" s="55"/>
    </row>
    <row r="188" spans="2:10" s="43" customFormat="1">
      <c r="B188" s="53"/>
      <c r="G188" s="56"/>
      <c r="H188" s="56"/>
      <c r="I188" s="57"/>
      <c r="J188" s="55"/>
    </row>
    <row r="189" spans="2:10" s="43" customFormat="1">
      <c r="B189" s="53"/>
      <c r="G189" s="56"/>
      <c r="H189" s="56"/>
      <c r="I189" s="57"/>
      <c r="J189" s="55"/>
    </row>
    <row r="190" spans="2:10" s="43" customFormat="1">
      <c r="B190" s="53"/>
      <c r="G190" s="56"/>
      <c r="H190" s="56"/>
      <c r="I190" s="57"/>
      <c r="J190" s="55"/>
    </row>
    <row r="191" spans="2:10" s="43" customFormat="1">
      <c r="B191" s="53"/>
      <c r="G191" s="56"/>
      <c r="H191" s="56"/>
      <c r="I191" s="57"/>
      <c r="J191" s="55"/>
    </row>
    <row r="192" spans="2:10" s="43" customFormat="1">
      <c r="B192" s="53"/>
      <c r="G192" s="56"/>
      <c r="H192" s="56"/>
      <c r="I192" s="57"/>
      <c r="J192" s="55"/>
    </row>
    <row r="193" spans="2:10" s="43" customFormat="1">
      <c r="B193" s="53"/>
      <c r="G193" s="56"/>
      <c r="H193" s="56"/>
      <c r="I193" s="57"/>
      <c r="J193" s="55"/>
    </row>
    <row r="194" spans="2:10" s="43" customFormat="1">
      <c r="B194" s="53"/>
      <c r="G194" s="56"/>
      <c r="H194" s="56"/>
      <c r="I194" s="57"/>
      <c r="J194" s="55"/>
    </row>
    <row r="195" spans="2:10" s="43" customFormat="1">
      <c r="B195" s="53"/>
      <c r="G195" s="56"/>
      <c r="H195" s="56"/>
      <c r="I195" s="57"/>
      <c r="J195" s="55"/>
    </row>
    <row r="196" spans="2:10" s="43" customFormat="1">
      <c r="B196" s="53"/>
      <c r="G196" s="56"/>
      <c r="H196" s="56"/>
      <c r="I196" s="57"/>
      <c r="J196" s="55"/>
    </row>
    <row r="197" spans="2:10" s="43" customFormat="1">
      <c r="B197" s="53"/>
      <c r="G197" s="56"/>
      <c r="H197" s="56"/>
      <c r="I197" s="57"/>
      <c r="J197" s="55"/>
    </row>
    <row r="198" spans="2:10" s="43" customFormat="1">
      <c r="B198" s="53"/>
      <c r="G198" s="56"/>
      <c r="H198" s="56"/>
      <c r="I198" s="57"/>
      <c r="J198" s="55"/>
    </row>
    <row r="199" spans="2:10" s="43" customFormat="1">
      <c r="B199" s="53"/>
      <c r="G199" s="56"/>
      <c r="H199" s="56"/>
      <c r="I199" s="57"/>
      <c r="J199" s="55"/>
    </row>
    <row r="200" spans="2:10" s="43" customFormat="1">
      <c r="B200" s="53"/>
      <c r="G200" s="56"/>
      <c r="H200" s="56"/>
      <c r="I200" s="57"/>
      <c r="J200" s="55"/>
    </row>
    <row r="201" spans="2:10" s="43" customFormat="1">
      <c r="B201" s="53"/>
      <c r="G201" s="56"/>
      <c r="H201" s="56"/>
      <c r="I201" s="57"/>
      <c r="J201" s="55"/>
    </row>
    <row r="202" spans="2:10" s="43" customFormat="1">
      <c r="B202" s="53"/>
      <c r="G202" s="56"/>
      <c r="H202" s="56"/>
      <c r="I202" s="57"/>
      <c r="J202" s="55"/>
    </row>
    <row r="203" spans="2:10" s="43" customFormat="1">
      <c r="B203" s="53"/>
      <c r="G203" s="56"/>
      <c r="H203" s="56"/>
      <c r="I203" s="57"/>
      <c r="J203" s="55"/>
    </row>
    <row r="204" spans="2:10" s="43" customFormat="1">
      <c r="B204" s="53"/>
      <c r="G204" s="56"/>
      <c r="H204" s="56"/>
      <c r="I204" s="57"/>
      <c r="J204" s="55"/>
    </row>
    <row r="205" spans="2:10" s="43" customFormat="1">
      <c r="B205" s="53"/>
      <c r="G205" s="56"/>
      <c r="H205" s="56"/>
      <c r="I205" s="57"/>
      <c r="J205" s="55"/>
    </row>
    <row r="206" spans="2:10" s="43" customFormat="1">
      <c r="B206" s="53"/>
      <c r="G206" s="56"/>
      <c r="H206" s="56"/>
      <c r="I206" s="57"/>
      <c r="J206" s="55"/>
    </row>
    <row r="207" spans="2:10" s="43" customFormat="1">
      <c r="B207" s="53"/>
      <c r="G207" s="56"/>
      <c r="H207" s="56"/>
      <c r="I207" s="57"/>
      <c r="J207" s="55"/>
    </row>
    <row r="208" spans="2:10" s="43" customFormat="1">
      <c r="B208" s="53"/>
      <c r="G208" s="56"/>
      <c r="H208" s="56"/>
      <c r="I208" s="57"/>
      <c r="J208" s="55"/>
    </row>
  </sheetData>
  <mergeCells count="11">
    <mergeCell ref="B6:B7"/>
    <mergeCell ref="B20:B24"/>
    <mergeCell ref="A2:J2"/>
    <mergeCell ref="I55:I56"/>
    <mergeCell ref="B25:B32"/>
    <mergeCell ref="B33:B42"/>
    <mergeCell ref="B44:B45"/>
    <mergeCell ref="B54:B56"/>
    <mergeCell ref="B49:B50"/>
    <mergeCell ref="B16:B19"/>
    <mergeCell ref="B14:B15"/>
  </mergeCells>
  <printOptions verticalCentered="1"/>
  <pageMargins left="0.70866141732283472" right="0.70866141732283472" top="0.74803149606299213" bottom="0.74803149606299213" header="0.31496062992125984" footer="0.31496062992125984"/>
  <pageSetup paperSize="9" scale="62" firstPageNumber="0" fitToHeight="0" orientation="landscape" r:id="rId1"/>
  <headerFooter alignWithMargins="0">
    <oddHeader>&amp;L&amp;D&amp;R&amp;A</oddHeader>
    <oddFooter>&amp;L&amp;P/&amp;N&amp;R© 2019, Erasmus MC</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09b2781-35c2-4509-820c-7427e560abac">
      <Terms xmlns="http://schemas.microsoft.com/office/infopath/2007/PartnerControls"/>
    </lcf76f155ced4ddcb4097134ff3c332f>
    <TaxCatchAll xmlns="6faa4917-863e-45df-9c28-0b41e74d196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C890689AC9A2440B867FD88BB3ED1B8" ma:contentTypeVersion="11" ma:contentTypeDescription="Een nieuw document maken." ma:contentTypeScope="" ma:versionID="27960f874674a35e326546d7f4b75cbc">
  <xsd:schema xmlns:xsd="http://www.w3.org/2001/XMLSchema" xmlns:xs="http://www.w3.org/2001/XMLSchema" xmlns:p="http://schemas.microsoft.com/office/2006/metadata/properties" xmlns:ns2="709b2781-35c2-4509-820c-7427e560abac" xmlns:ns3="6faa4917-863e-45df-9c28-0b41e74d196c" targetNamespace="http://schemas.microsoft.com/office/2006/metadata/properties" ma:root="true" ma:fieldsID="bec7edf9e8d8ea97c88aa6ae5cd4c884" ns2:_="" ns3:_="">
    <xsd:import namespace="709b2781-35c2-4509-820c-7427e560abac"/>
    <xsd:import namespace="6faa4917-863e-45df-9c28-0b41e74d196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b2781-35c2-4509-820c-7427e560ab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aa4917-863e-45df-9c28-0b41e74d196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f178b8b-96a4-4031-ba22-a83d5f57f7cf}" ma:internalName="TaxCatchAll" ma:showField="CatchAllData" ma:web="6faa4917-863e-45df-9c28-0b41e74d19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31E664-981C-4E0A-A0A8-F401955B7C12}"/>
</file>

<file path=customXml/itemProps2.xml><?xml version="1.0" encoding="utf-8"?>
<ds:datastoreItem xmlns:ds="http://schemas.openxmlformats.org/officeDocument/2006/customXml" ds:itemID="{2B641C9C-4CFC-47D5-8A88-5889E36B4852}"/>
</file>

<file path=customXml/itemProps3.xml><?xml version="1.0" encoding="utf-8"?>
<ds:datastoreItem xmlns:ds="http://schemas.openxmlformats.org/officeDocument/2006/customXml" ds:itemID="{740F4D59-35E1-465D-A32F-B50F5B21EF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Coen de Vos</dc:creator>
  <cp:keywords/>
  <dc:description/>
  <cp:lastModifiedBy>Ayoub Erraja</cp:lastModifiedBy>
  <cp:revision/>
  <dcterms:created xsi:type="dcterms:W3CDTF">2017-10-11T19:41:19Z</dcterms:created>
  <dcterms:modified xsi:type="dcterms:W3CDTF">2026-01-28T09:04:53Z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0x0101002C890689AC9A2440B867FD88BB3ED1B8</vt:lpwstr>
  </property>
  <property fmtid="{D5CDD505-2E9C-101B-9397-08002B2CF9AE}" pid="3" name="Order">
    <vt:r8>100</vt:r8>
  </property>
  <property fmtid="{D5CDD505-2E9C-101B-9397-08002B2CF9AE}" pid="4" name="MediaServiceImageTags">
    <vt:lpwstr/>
  </property>
</Properties>
</file>